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codeName="ThisWorkbook"/>
  <mc:AlternateContent xmlns:mc="http://schemas.openxmlformats.org/markup-compatibility/2006">
    <mc:Choice Requires="x15">
      <x15ac:absPath xmlns:x15ac="http://schemas.microsoft.com/office/spreadsheetml/2010/11/ac" url="N:\TIŠNOV-ZDS\SVAZEK 5\"/>
    </mc:Choice>
  </mc:AlternateContent>
  <xr:revisionPtr revIDLastSave="0" documentId="13_ncr:1_{00ED0EF3-622A-4DE7-A23A-C906A3ADFB30}" xr6:coauthVersionLast="47" xr6:coauthVersionMax="47" xr10:uidLastSave="{00000000-0000-0000-0000-000000000000}"/>
  <bookViews>
    <workbookView xWindow="-28920" yWindow="-120" windowWidth="29040" windowHeight="17520" xr2:uid="{00000000-000D-0000-FFFF-FFFF00000000}"/>
  </bookViews>
  <sheets>
    <sheet name="rekapitulace" sheetId="31" r:id="rId1"/>
    <sheet name="PS 01" sheetId="17" r:id="rId2"/>
    <sheet name="PS 02" sheetId="23" r:id="rId3"/>
    <sheet name="PS 03" sheetId="25" r:id="rId4"/>
    <sheet name="PS 04" sheetId="27" r:id="rId5"/>
    <sheet name="PS 05" sheetId="28" r:id="rId6"/>
    <sheet name="PS 06" sheetId="26" r:id="rId7"/>
  </sheets>
  <definedNames>
    <definedName name="_xlnm.Print_Titles" localSheetId="1">'PS 01'!$1:$5</definedName>
    <definedName name="_xlnm.Print_Titles" localSheetId="2">'PS 02'!$1:$5</definedName>
    <definedName name="_xlnm.Print_Titles" localSheetId="3">'PS 03'!$1:$5</definedName>
    <definedName name="_xlnm.Print_Titles" localSheetId="4">'PS 04'!$1:$5</definedName>
    <definedName name="_xlnm.Print_Titles" localSheetId="5">'PS 05'!$1:$5</definedName>
    <definedName name="_xlnm.Print_Titles" localSheetId="6">'PS 06'!$1:$5</definedName>
    <definedName name="_xlnm.Print_Area" localSheetId="1">'PS 01'!$A$1:$F$586</definedName>
    <definedName name="_xlnm.Print_Area" localSheetId="2">'PS 02'!$A$1:$F$944</definedName>
    <definedName name="_xlnm.Print_Area" localSheetId="3">'PS 03'!$A$1:$F$113</definedName>
    <definedName name="_xlnm.Print_Area" localSheetId="4">'PS 04'!$A$1:$F$928</definedName>
    <definedName name="_xlnm.Print_Area" localSheetId="5">'PS 05'!$A$1:$F$20</definedName>
    <definedName name="_xlnm.Print_Area" localSheetId="6">'PS 06'!$A$1:$F$76</definedName>
    <definedName name="_xlnm.Print_Area" localSheetId="0">rekapitulace!$A$1:$F$13</definedName>
    <definedName name="OLE_LINK3" localSheetId="1">'PS 01'!#REF!</definedName>
    <definedName name="OLE_LINK3" localSheetId="2">'PS 02'!#REF!</definedName>
    <definedName name="OLE_LINK3" localSheetId="3">'PS 03'!#REF!</definedName>
    <definedName name="OLE_LINK3" localSheetId="4">'PS 04'!#REF!</definedName>
    <definedName name="OLE_LINK3" localSheetId="5">'PS 05'!#REF!</definedName>
    <definedName name="OLE_LINK3" localSheetId="6">'PS 06'!#REF!</definedName>
    <definedName name="OLE_LINK5" localSheetId="1">'PS 01'!#REF!</definedName>
    <definedName name="OLE_LINK5" localSheetId="2">'PS 02'!#REF!</definedName>
    <definedName name="OLE_LINK5" localSheetId="3">'PS 03'!#REF!</definedName>
    <definedName name="OLE_LINK5" localSheetId="4">'PS 04'!#REF!</definedName>
    <definedName name="OLE_LINK5" localSheetId="5">'PS 05'!#REF!</definedName>
    <definedName name="OLE_LINK5" localSheetId="6">'PS 06'!#REF!</definedName>
  </definedNames>
  <calcPr calcId="181029"/>
</workbook>
</file>

<file path=xl/calcChain.xml><?xml version="1.0" encoding="utf-8"?>
<calcChain xmlns="http://schemas.openxmlformats.org/spreadsheetml/2006/main">
  <c r="F450" i="23" l="1"/>
  <c r="F11" i="28"/>
  <c r="F8" i="17" l="1"/>
  <c r="F21" i="17"/>
  <c r="F30" i="17"/>
  <c r="F37" i="17"/>
  <c r="F48" i="17"/>
  <c r="F58" i="17"/>
  <c r="F68" i="17"/>
  <c r="F76" i="17"/>
  <c r="F85" i="17"/>
  <c r="F95" i="17"/>
  <c r="F104" i="17"/>
  <c r="F152" i="17"/>
  <c r="F163" i="17"/>
  <c r="F170" i="17"/>
  <c r="F180" i="17"/>
  <c r="F187" i="17"/>
  <c r="F193" i="17"/>
  <c r="F208" i="17"/>
  <c r="F223" i="17"/>
  <c r="F229" i="17"/>
  <c r="F244" i="17"/>
  <c r="F255" i="17"/>
  <c r="F263" i="17"/>
  <c r="F276" i="17"/>
  <c r="F287" i="17"/>
  <c r="F298" i="17"/>
  <c r="F308" i="17"/>
  <c r="F318" i="17"/>
  <c r="F328" i="17"/>
  <c r="F338" i="17"/>
  <c r="F351" i="17"/>
  <c r="F380" i="17"/>
  <c r="F387" i="17"/>
  <c r="F393" i="17"/>
  <c r="F400" i="17"/>
  <c r="F416" i="17"/>
  <c r="F432" i="17"/>
  <c r="F448" i="17"/>
  <c r="F464" i="17"/>
  <c r="F476" i="17"/>
  <c r="F484" i="17"/>
  <c r="F494" i="17"/>
  <c r="F508" i="17"/>
  <c r="F518" i="17"/>
  <c r="F526" i="17"/>
  <c r="F537" i="17"/>
  <c r="F549" i="17"/>
  <c r="F561" i="17"/>
  <c r="F574" i="17"/>
  <c r="F582" i="17"/>
  <c r="F8" i="23"/>
  <c r="F19" i="23"/>
  <c r="F29" i="23"/>
  <c r="F40" i="23"/>
  <c r="F51" i="23"/>
  <c r="F64" i="23"/>
  <c r="F71" i="23"/>
  <c r="F78" i="23"/>
  <c r="F82" i="23"/>
  <c r="F95" i="23"/>
  <c r="F108" i="23"/>
  <c r="F121" i="23"/>
  <c r="F134" i="23"/>
  <c r="F148" i="23"/>
  <c r="F162" i="23"/>
  <c r="F170" i="23"/>
  <c r="F178" i="23"/>
  <c r="F185" i="23"/>
  <c r="F189" i="23"/>
  <c r="F202" i="23"/>
  <c r="F215" i="23"/>
  <c r="F228" i="23"/>
  <c r="F241" i="23"/>
  <c r="F255" i="23"/>
  <c r="F269" i="23"/>
  <c r="F277" i="23"/>
  <c r="F287" i="23"/>
  <c r="F294" i="23"/>
  <c r="F298" i="23"/>
  <c r="F302" i="23"/>
  <c r="F320" i="23"/>
  <c r="F332" i="23"/>
  <c r="F344" i="23"/>
  <c r="F356" i="23"/>
  <c r="F366" i="23"/>
  <c r="F378" i="23"/>
  <c r="F385" i="23"/>
  <c r="F398" i="23"/>
  <c r="F411" i="23"/>
  <c r="F424" i="23"/>
  <c r="F437" i="23"/>
  <c r="F463" i="23"/>
  <c r="F476" i="23"/>
  <c r="F489" i="23"/>
  <c r="F498" i="23"/>
  <c r="F507" i="23"/>
  <c r="F516" i="23"/>
  <c r="F525" i="23"/>
  <c r="F540" i="23"/>
  <c r="F548" i="23"/>
  <c r="F555" i="23"/>
  <c r="F571" i="23"/>
  <c r="F587" i="23"/>
  <c r="F603" i="23"/>
  <c r="F619" i="23"/>
  <c r="F635" i="23"/>
  <c r="F651" i="23"/>
  <c r="F659" i="23"/>
  <c r="F674" i="23"/>
  <c r="F689" i="23"/>
  <c r="F696" i="23"/>
  <c r="F702" i="23"/>
  <c r="F709" i="23"/>
  <c r="F722" i="23"/>
  <c r="F735" i="23"/>
  <c r="F746" i="23"/>
  <c r="F757" i="23"/>
  <c r="F770" i="23"/>
  <c r="F783" i="23"/>
  <c r="F795" i="23"/>
  <c r="F807" i="23"/>
  <c r="F814" i="23"/>
  <c r="F821" i="23"/>
  <c r="F832" i="23"/>
  <c r="F843" i="23"/>
  <c r="F850" i="23"/>
  <c r="F856" i="23"/>
  <c r="F863" i="23"/>
  <c r="F874" i="23"/>
  <c r="F889" i="23"/>
  <c r="F904" i="23"/>
  <c r="F911" i="23"/>
  <c r="F918" i="23"/>
  <c r="F925" i="23"/>
  <c r="F931" i="23"/>
  <c r="F939" i="23"/>
  <c r="F8" i="25"/>
  <c r="F17" i="25"/>
  <c r="F28" i="25"/>
  <c r="F39" i="25"/>
  <c r="F46" i="25"/>
  <c r="F58" i="25"/>
  <c r="F70" i="25"/>
  <c r="F78" i="25"/>
  <c r="F89" i="25"/>
  <c r="F97" i="25"/>
  <c r="F105" i="25"/>
  <c r="F8" i="27"/>
  <c r="F19" i="27"/>
  <c r="F38" i="27"/>
  <c r="F48" i="27"/>
  <c r="F58" i="27"/>
  <c r="F70" i="27"/>
  <c r="F82" i="27"/>
  <c r="F101" i="27"/>
  <c r="F132" i="27"/>
  <c r="F143" i="27"/>
  <c r="F154" i="27"/>
  <c r="F170" i="27"/>
  <c r="F177" i="27"/>
  <c r="F188" i="27"/>
  <c r="F199" i="27"/>
  <c r="F207" i="27"/>
  <c r="F219" i="27"/>
  <c r="F232" i="27"/>
  <c r="F254" i="27"/>
  <c r="F263" i="27"/>
  <c r="F278" i="27"/>
  <c r="F293" i="27"/>
  <c r="F300" i="27"/>
  <c r="F312" i="27"/>
  <c r="F320" i="27"/>
  <c r="F332" i="27"/>
  <c r="F342" i="27"/>
  <c r="F352" i="27"/>
  <c r="F361" i="27"/>
  <c r="F368" i="27"/>
  <c r="F379" i="27"/>
  <c r="F398" i="27"/>
  <c r="F406" i="27"/>
  <c r="F417" i="27"/>
  <c r="F427" i="27"/>
  <c r="F441" i="27"/>
  <c r="F459" i="27"/>
  <c r="F466" i="27"/>
  <c r="F477" i="27"/>
  <c r="F488" i="27"/>
  <c r="F496" i="27"/>
  <c r="F504" i="27"/>
  <c r="F512" i="27"/>
  <c r="F521" i="27"/>
  <c r="F533" i="27"/>
  <c r="F543" i="27"/>
  <c r="F551" i="27"/>
  <c r="F562" i="27"/>
  <c r="F574" i="27"/>
  <c r="F586" i="27"/>
  <c r="F594" i="27"/>
  <c r="F606" i="27"/>
  <c r="F620" i="27"/>
  <c r="F627" i="27"/>
  <c r="F638" i="27"/>
  <c r="F649" i="27"/>
  <c r="F660" i="27"/>
  <c r="F668" i="27"/>
  <c r="F680" i="27"/>
  <c r="F694" i="27"/>
  <c r="F701" i="27"/>
  <c r="F708" i="27"/>
  <c r="F717" i="27"/>
  <c r="F728" i="27"/>
  <c r="F747" i="27"/>
  <c r="F754" i="27"/>
  <c r="F762" i="27"/>
  <c r="F771" i="27"/>
  <c r="F780" i="27"/>
  <c r="F789" i="27"/>
  <c r="F798" i="27"/>
  <c r="F811" i="27"/>
  <c r="F818" i="27"/>
  <c r="F829" i="27"/>
  <c r="F840" i="27"/>
  <c r="F848" i="27"/>
  <c r="F856" i="27"/>
  <c r="F875" i="27"/>
  <c r="F885" i="27"/>
  <c r="F889" i="27"/>
  <c r="F907" i="27"/>
  <c r="F920" i="27"/>
  <c r="F923" i="27"/>
  <c r="F8" i="28"/>
  <c r="F14" i="28"/>
  <c r="F16" i="28"/>
  <c r="F8" i="26"/>
  <c r="F19" i="26"/>
  <c r="F31" i="26"/>
  <c r="F42" i="26"/>
  <c r="F51" i="26"/>
  <c r="F66" i="26"/>
  <c r="F71" i="26"/>
  <c r="E927" i="27" l="1"/>
  <c r="B9" i="31" s="1"/>
  <c r="E112" i="25"/>
  <c r="B8" i="31" s="1"/>
  <c r="E75" i="26"/>
  <c r="B11" i="31" s="1"/>
  <c r="E943" i="23"/>
  <c r="B7" i="31" s="1"/>
  <c r="E586" i="17"/>
  <c r="B6" i="31" s="1"/>
  <c r="E20" i="28"/>
  <c r="B10" i="31" s="1"/>
  <c r="B13" i="31" l="1"/>
</calcChain>
</file>

<file path=xl/sharedStrings.xml><?xml version="1.0" encoding="utf-8"?>
<sst xmlns="http://schemas.openxmlformats.org/spreadsheetml/2006/main" count="3067" uniqueCount="1349">
  <si>
    <t>Akce.:</t>
  </si>
  <si>
    <t>Pol.č.</t>
  </si>
  <si>
    <t>Popis položky</t>
  </si>
  <si>
    <t>M.j.</t>
  </si>
  <si>
    <t>Množ.</t>
  </si>
  <si>
    <t>Celk.</t>
  </si>
  <si>
    <t>J.cena</t>
  </si>
  <si>
    <t>1</t>
  </si>
  <si>
    <t>1.1.1</t>
  </si>
  <si>
    <t>1.1.2</t>
  </si>
  <si>
    <t>1.1.3</t>
  </si>
  <si>
    <t>1.1.4</t>
  </si>
  <si>
    <t>1.1.5</t>
  </si>
  <si>
    <t>1.1.6</t>
  </si>
  <si>
    <t>1.1.7</t>
  </si>
  <si>
    <t>1.2.1</t>
  </si>
  <si>
    <t>1.2.3</t>
  </si>
  <si>
    <t>1.2.4</t>
  </si>
  <si>
    <t>1.2.5</t>
  </si>
  <si>
    <t>1.3.10</t>
  </si>
  <si>
    <t>1.3.11A</t>
  </si>
  <si>
    <t>1.3.11B</t>
  </si>
  <si>
    <t>1.3.12A</t>
  </si>
  <si>
    <t>1.3.12B</t>
  </si>
  <si>
    <t>1.3.13</t>
  </si>
  <si>
    <t>POPELNICE</t>
  </si>
  <si>
    <t>1.3.14</t>
  </si>
  <si>
    <t>1.3.15</t>
  </si>
  <si>
    <t>1.3.2</t>
  </si>
  <si>
    <t>1.3.3</t>
  </si>
  <si>
    <t>1.3.4A</t>
  </si>
  <si>
    <t>1.3.4B</t>
  </si>
  <si>
    <t>1.3.6</t>
  </si>
  <si>
    <t>1.3.7</t>
  </si>
  <si>
    <t>1.3.8</t>
  </si>
  <si>
    <t>1.3.9</t>
  </si>
  <si>
    <t>1.4.1A</t>
  </si>
  <si>
    <t>1.4.1B</t>
  </si>
  <si>
    <t>1.4.2A</t>
  </si>
  <si>
    <t>1.4.2B</t>
  </si>
  <si>
    <t>1.4.4</t>
  </si>
  <si>
    <t>1.4.5</t>
  </si>
  <si>
    <t>1.4.6</t>
  </si>
  <si>
    <t>1.5.1</t>
  </si>
  <si>
    <t>1.5.3</t>
  </si>
  <si>
    <t>1.5.4</t>
  </si>
  <si>
    <t>2.1.3</t>
  </si>
  <si>
    <t>2.2.2A</t>
  </si>
  <si>
    <t>2.2.2B</t>
  </si>
  <si>
    <t>2.2.2C</t>
  </si>
  <si>
    <t>2.2.2D</t>
  </si>
  <si>
    <t>2.2.6A</t>
  </si>
  <si>
    <t>2.2.6B</t>
  </si>
  <si>
    <t>2.2.6C</t>
  </si>
  <si>
    <t>2.2.6D</t>
  </si>
  <si>
    <t>2.3.1</t>
  </si>
  <si>
    <t>2.3.2</t>
  </si>
  <si>
    <t>2.3.3</t>
  </si>
  <si>
    <t>2.4.4</t>
  </si>
  <si>
    <t>2.4.5</t>
  </si>
  <si>
    <t>2.4.6</t>
  </si>
  <si>
    <t>2.5.3</t>
  </si>
  <si>
    <t>2.7.2A</t>
  </si>
  <si>
    <t>2.7.2B</t>
  </si>
  <si>
    <t>2.7.3</t>
  </si>
  <si>
    <t>3.1.3</t>
  </si>
  <si>
    <t>3.1.4</t>
  </si>
  <si>
    <t>3.1.6</t>
  </si>
  <si>
    <t>4.1.1B</t>
  </si>
  <si>
    <t>4.1.3</t>
  </si>
  <si>
    <t>6.2.1</t>
  </si>
  <si>
    <t>6.1.5</t>
  </si>
  <si>
    <t>6.1.4</t>
  </si>
  <si>
    <t>6.1.3</t>
  </si>
  <si>
    <t>6.1.2</t>
  </si>
  <si>
    <t>1.1.8</t>
  </si>
  <si>
    <t>2.7.4</t>
  </si>
  <si>
    <t>1.1.10</t>
  </si>
  <si>
    <t>1.2.10</t>
  </si>
  <si>
    <t>TŘÍDIČKA A PRAČKA PÍSKU</t>
  </si>
  <si>
    <t>4.1.4</t>
  </si>
  <si>
    <t>1.3.20</t>
  </si>
  <si>
    <t>1.1.9</t>
  </si>
  <si>
    <t>1.4.7</t>
  </si>
  <si>
    <t>1.5.10</t>
  </si>
  <si>
    <t>2.1.10</t>
  </si>
  <si>
    <t>2.2.10</t>
  </si>
  <si>
    <t>2.2.9</t>
  </si>
  <si>
    <t>2.3.6-9</t>
  </si>
  <si>
    <t>2.3.10</t>
  </si>
  <si>
    <t>2.4.10</t>
  </si>
  <si>
    <t>2.7.10</t>
  </si>
  <si>
    <t>2.6.8-9</t>
  </si>
  <si>
    <t>2.6.10</t>
  </si>
  <si>
    <t>ks</t>
  </si>
  <si>
    <t>kpl</t>
  </si>
  <si>
    <t xml:space="preserve">DPS 01.1 </t>
  </si>
  <si>
    <t>LAPÁK ŠTĚRKU, HRUBÉ ČESLE, ODLEHČOVACÍ KOMORA</t>
  </si>
  <si>
    <t>3.1.10</t>
  </si>
  <si>
    <t>DEŠTOVÁ  ZDRŽ, MĚRNÝ ŽLAB</t>
  </si>
  <si>
    <t>DPS 01.2</t>
  </si>
  <si>
    <t>DPS 01.3</t>
  </si>
  <si>
    <t>DPS 01.4</t>
  </si>
  <si>
    <t>LAPÁK PÍSKU, JEMNÉ ČESLE, MĚRNÝ ŽLAB NA PŘÍTOKU, TŘÍDIČKA ŠTĚRKU</t>
  </si>
  <si>
    <t>DPS 01.5</t>
  </si>
  <si>
    <t>DPS 02.1</t>
  </si>
  <si>
    <t>USAZOVACÍ NÁDRŽ</t>
  </si>
  <si>
    <t xml:space="preserve">NÁTOKOVÉ ŽLABY, VYPÍNACÍ KOMORA, ROZDĚLOVACÍ OBJEKTY </t>
  </si>
  <si>
    <t>AKTIVAČNÍ NÁDRŽE</t>
  </si>
  <si>
    <t>DOSAZOVACÍ NÁDRŽE</t>
  </si>
  <si>
    <t>DMÝCHÁRNA</t>
  </si>
  <si>
    <t>ČERPACÍ STANICE VRATNÉHO KALU</t>
  </si>
  <si>
    <t>REGENERACE KALU, ANOXICKÝ SELEKTOR</t>
  </si>
  <si>
    <t>POVODŇOVÁ ČERPACÍ STANICE, MĚRNÝ OBJEKT</t>
  </si>
  <si>
    <t>III.STUPEŇ ČIŠTĚNÍ</t>
  </si>
  <si>
    <t>SRÁŽENÍ FOSFORU</t>
  </si>
  <si>
    <t>ČERPÁNÍ PRIMÁRNÍHO KALU, ZAHUŠŤ. NÁDRŽ, JÍMKA ZAHUŠŤ. KALU</t>
  </si>
  <si>
    <t>STROJNÍ ZAHUŠTĚNÍ KALU</t>
  </si>
  <si>
    <t>STROJNÍ ODVODNĚNÍ KALU</t>
  </si>
  <si>
    <t>-</t>
  </si>
  <si>
    <t>DPS 06.1</t>
  </si>
  <si>
    <t>VYHNÍVACÍ NÁDRŽ</t>
  </si>
  <si>
    <t xml:space="preserve">JÍMÁNÍ PLYNU </t>
  </si>
  <si>
    <t>USKLADŇOVACÍ NÁDRŽ</t>
  </si>
  <si>
    <t>HYGIENIZACE KALU</t>
  </si>
  <si>
    <t>DEPONIE KALU</t>
  </si>
  <si>
    <t>DPS 02.2</t>
  </si>
  <si>
    <t>DPS 02.3</t>
  </si>
  <si>
    <t>DPS 02.4</t>
  </si>
  <si>
    <t>DPS 02.5</t>
  </si>
  <si>
    <t>DPS 02.6</t>
  </si>
  <si>
    <t>DPS 02.7</t>
  </si>
  <si>
    <t>DPS 03.1</t>
  </si>
  <si>
    <t>DPS 04.1</t>
  </si>
  <si>
    <t>DPS 05.1</t>
  </si>
  <si>
    <t>1.4.9</t>
  </si>
  <si>
    <t>2.2.3A</t>
  </si>
  <si>
    <t>2.2.3B</t>
  </si>
  <si>
    <t>2.2.7A</t>
  </si>
  <si>
    <t>2.2.7B</t>
  </si>
  <si>
    <t>2.2.8A</t>
  </si>
  <si>
    <t>2.2.8B</t>
  </si>
  <si>
    <t>2.2.4A</t>
  </si>
  <si>
    <t>2.2.4B</t>
  </si>
  <si>
    <t>2.4.1A</t>
  </si>
  <si>
    <t>2.4.1B</t>
  </si>
  <si>
    <t>2.4.1C</t>
  </si>
  <si>
    <t>2.4.1D</t>
  </si>
  <si>
    <t>2.4.1E</t>
  </si>
  <si>
    <t>2.4.2A</t>
  </si>
  <si>
    <t>2.4.2B</t>
  </si>
  <si>
    <t>2.4.3A</t>
  </si>
  <si>
    <t>2.4.3B</t>
  </si>
  <si>
    <t>2.4.3C</t>
  </si>
  <si>
    <t>2.4.3D</t>
  </si>
  <si>
    <t>2.4.7-9</t>
  </si>
  <si>
    <t>2.3.4A</t>
  </si>
  <si>
    <t>2.3.4B</t>
  </si>
  <si>
    <t>2.3.4C</t>
  </si>
  <si>
    <t>2.5.1A</t>
  </si>
  <si>
    <t>2.5.1B</t>
  </si>
  <si>
    <t>2.5.1C</t>
  </si>
  <si>
    <t>2.5.1D</t>
  </si>
  <si>
    <t>2.5.1E</t>
  </si>
  <si>
    <t>2.5.1F</t>
  </si>
  <si>
    <t>2.6.1A</t>
  </si>
  <si>
    <t>2.6.1B</t>
  </si>
  <si>
    <t>2.6.3A</t>
  </si>
  <si>
    <t>2.6.3B</t>
  </si>
  <si>
    <t>2.6.2A</t>
  </si>
  <si>
    <t>2.6.2B</t>
  </si>
  <si>
    <t>2.6.4A</t>
  </si>
  <si>
    <t>2.6.4B</t>
  </si>
  <si>
    <t>2.6.5A</t>
  </si>
  <si>
    <t>2.6.5B</t>
  </si>
  <si>
    <t>2.5.10</t>
  </si>
  <si>
    <t>3.1.1</t>
  </si>
  <si>
    <t>2.5.2A-F</t>
  </si>
  <si>
    <t>►frekvenční měnič: ANO
(f.měnič je dodávkou elektrotechnické části)</t>
  </si>
  <si>
    <t>►provedení: s protihlukovým krytem</t>
  </si>
  <si>
    <t>►součástí kompletu je: vlastní dmýchadlo, elektromotor, nosný rám, protihlukový kryt, atd.</t>
  </si>
  <si>
    <t>►slouží jako zdroj tlak. vzduchu do aeračních systémů oběhových AN (AN1)</t>
  </si>
  <si>
    <t>►slouží jako zdroj tlak. vzduchu do aeračních systémů oběhových AN (AN2)</t>
  </si>
  <si>
    <t>►slouží jako zdroj tlak. vzduchu do aeračních systémů oběhových AN (instalovaná rezerva)</t>
  </si>
  <si>
    <t>►slouží jako zdroj tlak. vzduchu do aeračních systémů oběhových AN (AN4)</t>
  </si>
  <si>
    <t>►slouží jako zdroj tlak. vzduchu do aeračních systémů oběhových AN (AN3)</t>
  </si>
  <si>
    <t>►slouží jako zdroj tlak. vzduchu do aeračních systémů regenerační nádrže REG 1</t>
  </si>
  <si>
    <t>►součástí kompletu je ukazatel polohy a ruční ovládání</t>
  </si>
  <si>
    <t>Uzavírací armatura (klapka) s el.pohonem</t>
  </si>
  <si>
    <t>►slouží k otevírání potrubních tras tlakového vzduchu při záskoku dmýchadel</t>
  </si>
  <si>
    <t>►elektropohon: 0,06 kW; 400 V; 50 Hz; koncové a momentové spínače, mech.ukazatel polohy</t>
  </si>
  <si>
    <t>►zařízení je osazeno v prostoru dmychárny</t>
  </si>
  <si>
    <t>►médium: tlakový vzduch</t>
  </si>
  <si>
    <t>►materiálové provedení: těleso šedá litina, disk nerez; těžká protikorozní povrchová ochrana v kvalitě GSK. Litinové díly vně i uvnitř chráněny epoxidovým povrstvením, spojovací šrouby nerez A2</t>
  </si>
  <si>
    <t>Řetězový kladkostroj</t>
  </si>
  <si>
    <t>►nosnost 1,0t</t>
  </si>
  <si>
    <t>►zdvih 3m</t>
  </si>
  <si>
    <t>►slouží k manipulaci se strojními částmi a vybavením</t>
  </si>
  <si>
    <t>Potrubí, armatury, pomocný montážní materiál</t>
  </si>
  <si>
    <t>►potrubí a potrubní součásti jsou z tvárné litiny EN-GJS-400-18 (GGG-40), oceli 17 240, DIN 1.4301, příp. vyšší kvality nebo z plastů.</t>
  </si>
  <si>
    <t xml:space="preserve">►příruby na potrubí z oceli tř.17 jsou z oceli tř. 17 včetně šroubového spoje. Na přírubových spojích budou všechny šrouby tř.A2, matice tř. A4. Závit bude opatřen speciální pastou aby bylo zajištěno následné rozebrání spoje. Vodivé pospojování potrubí přes příruby je zabezpečeno vějířovými podložkami. Uzavírací armatury potrubních rozvodů musí být vhodné pro provozní médium (šoupátka, klapky atd.). </t>
  </si>
  <si>
    <t xml:space="preserve">►armatury jsou z šedé litiny nebo lité oceli. Upevňovací materiál, tj. trubní objímky, třmeny, závěsy a podpory jsou  z oceli  tř.17. Venkovní potrubí, u kterého hrozí zamrznutí, musí být izolováno a odporově vytápěno. U potrubních větví musí být dle potřeby zabezpečeno odvodnění, resp. odvzdušnění potrubní trasy. Směr a označení protékajícího média jsou provedeny šipkami a barevnými pásky na potrubí. </t>
  </si>
  <si>
    <t>Volná pozice</t>
  </si>
  <si>
    <t>►položka zahrnuje veškerá potrubí, potrubní součásti a armatury,  včetně kotvení a uložení potrubí</t>
  </si>
  <si>
    <t>Vzduchotechnika</t>
  </si>
  <si>
    <t>►médium: aktivační směs</t>
  </si>
  <si>
    <t xml:space="preserve">►jemnobublinné provzdušňovací zařízení (diskové) z flexibilní perforované membrány uchycené na nosné desce.
</t>
  </si>
  <si>
    <t>►popis: Provzdušňovací zařízení se skládá z nosné desky (roštu), flexibilní perforované membrány a z uchycení této membrány k nosné desce (provzdušňovací element). Při odstavení nebo výpadku dodávky vzduchu slouží membrána jako zpětná klapka k překrytí přívodního otvoru vzduchu, čímž brání pronikání vody do vzduchového potrubí. Konstrukce elementů musí zabezpečit stejnoměrné rozdělení vzduchu na jednotlivé elementy i u dlouhých vzduchových rozvodů. Nosná deska je upevněna na vzduchové potrubí pomocí objímky. Vzduchové potrubí nesoucí aerační elementy je spojeno do jednotlivých aeračních roštů. Aerační rošty jsou napojeny na hlavní rozvody vzduchu pomocí přírubového spoje. Rošty jsou upevněny ke dnu pomocí distančních kotevních prvků (PVC, nerez).</t>
  </si>
  <si>
    <t>►Zatížení provzdušňovacích elementů musí být navrženo při průměrném hodinovém průtoku vzduchu v hodnotách doporučeného průtoku vzduchu přes element, přičemž doporučený průtok vzduchu je max. 65% maximálního možného zatížení elementu, který uvádí výrobce. Pro maximální hodinový průtok vzduchu může být doporučený průtok vzduchu překročen, ale pouze do hranice maximálního možného zatížení. Při minimálním průtoku vzduchu musí být zaručeno spolehlivé otevření elementu.</t>
  </si>
  <si>
    <t>►materiál membrány: EPDM</t>
  </si>
  <si>
    <t>►součástí kompletu jsou rošty, jemnobublinné elementy, kotvení do dna betonové nádrže, mechanické odvodnění a další montážní materiál.</t>
  </si>
  <si>
    <t>►pro převedení Q v rozsahu do 850 m3/h</t>
  </si>
  <si>
    <t>►objem 1 nádrže: cca 1135 m3; hl. média 4,8m;</t>
  </si>
  <si>
    <t>►oxygenační kapacity pro všechny 4 nádrže
OCd(20) =5029,8 kgO2/den 
OCh(20) = 209,6 kgO2/h 
OChm(20) = 251,5 kgO2/h 
vše při alfa = 0,7; beta=0,95</t>
  </si>
  <si>
    <t>►rošty s elementy jsou osazeny na dně oběhové aktivační nádrže</t>
  </si>
  <si>
    <t>►slouží k provzdušnění aktivační směsi v AN 2</t>
  </si>
  <si>
    <t>►slouží k provzdušnění aktivační směsi v AN 1</t>
  </si>
  <si>
    <t>Aerační systém</t>
  </si>
  <si>
    <t>►slouží k provzdušnění aktivační směsi v AN 4</t>
  </si>
  <si>
    <t>►slouží k provzdušnění aktivační směsi v AN 3</t>
  </si>
  <si>
    <t>►umístění: oběhová aktivační nádrž</t>
  </si>
  <si>
    <t>►pracovní médium: aktivační směs (obsah sušiny 0,3 až 0,6%)</t>
  </si>
  <si>
    <t>►parametry: předpokládaný průměr vrtule cca 900 mm; jmenovité otáčky míchadla cca 150 ot/min</t>
  </si>
  <si>
    <t>►provedení: míchadlo je  ponorné vrtulové, určené pro instalaci do míchaného média.</t>
  </si>
  <si>
    <t>►ochrany: tepelná ochrana vinutí, čidlo průsaku, vyhodnocovací jednotka</t>
  </si>
  <si>
    <t>►součástí kompletu je: vlastní míchadlo, spouštěcí vybavení, kabeláž 10 m, kotevní a montážní materiál</t>
  </si>
  <si>
    <t>►hmotnost: cca 110 kg</t>
  </si>
  <si>
    <t>►slouží k zajištění pohybu aktivační směsi v aktivační nádrži AN 1</t>
  </si>
  <si>
    <t>►rozměry nádrže: délka rovného úseku 16,5m, šířka nádrže 4,85m; hl. 5,45m; hladina 4,8m; Podrobnosti viz projektová dokumentace; 
Umístění míchadla a obslužné lávky zkoordinovat s výrobcem míchadel</t>
  </si>
  <si>
    <t>►slouží k zajištění pohybu aktivační směsi v aktivační nádrži AN 2</t>
  </si>
  <si>
    <t>Míchadlo</t>
  </si>
  <si>
    <t>Přenosné zvedací zařízení</t>
  </si>
  <si>
    <t>►parametry: nosnost 200 kg</t>
  </si>
  <si>
    <t>►provedení: mobilní, rozebíratelné, rameno vrátku je možné demontovat pomocí čepů zajištěných závlačkou. Čep na spodní straně vrátku je usazen na kuličkovém ložisku uloženým v patce. Vrátek se otáčí na kuličkových kladkách po hraně patky.</t>
  </si>
  <si>
    <t>►materiálové provedení: 
tělo, rameno, kladky, atd. - ocel tř. 17, minimálně DIN 1.4301
lanový naviják - pozink
kuličkové ložisko - ocel</t>
  </si>
  <si>
    <t>►součástí je: tělo vrátku, rameno vrátku, lanový naviják s bezpečnostním samobrzdícím systémem pro zvedání, kladka lanová, držák kladky, odnímatelná rukojeť pro otáčení vrátku, spodní čep, kuličkové kladky s přírubou 4ks, atd.</t>
  </si>
  <si>
    <t>Patní uložení</t>
  </si>
  <si>
    <t>►materiálové provedení: 
tělo - ocel tř. 17, minimálně DIN 1.4301
kuličkové ložisko - ocel</t>
  </si>
  <si>
    <t>►součástí je: tělo patky, kuličkové ložisko v patce 1 ks, víčko pro otvor patky montážní a kotevní materiál.</t>
  </si>
  <si>
    <t>2.2.5A</t>
  </si>
  <si>
    <t>2.2.5B</t>
  </si>
  <si>
    <t>2.2.1A</t>
  </si>
  <si>
    <t>2.2.1B</t>
  </si>
  <si>
    <t>►slouží k otevírání odběru plovoucích nečistot z DN</t>
  </si>
  <si>
    <t>►médium: plovoucí nečistoty</t>
  </si>
  <si>
    <t xml:space="preserve">►mezipřírubové nožové šoupátko DN150, PN10; </t>
  </si>
  <si>
    <t>►cca 30W; ovládací napětí cívek 230 V nebo 24 VDC dle provozovatele</t>
  </si>
  <si>
    <t>►elektropneumatické ventily: temperované vnitřní prostředí - umístěné na pneupohonu, v případě, agresivního, netemperovaného, Ex prostředí  - varianta umístění do terminálu
- jednocívkové ventily  ( bezpečnostní hledisko: při výpadku proudu se ventil vrátí do nastavené výchozí polohy – opatření proti vypouštění nádrží)
- snímání polohy:  spínače koncových poloh  (otevřeno, zavřeno)</t>
  </si>
  <si>
    <t>►přírubové připojení dle EN 1092-2
Stavební délka dle EN 558 řada 20 (dříve K1)
Oboustranně těsnicí, s táhlem pro pneupohon, 
Nůž se pohybuje mezi integrovanými stíracími lištami, které ho při manipulaci čistí
Široké těsnění ve spodní části tělesa zabezpečuje vynikající těsnost
Těsnění ucpávky lze vyměnit bez nutnosti demontáže armatury z potrubí</t>
  </si>
  <si>
    <t>►Těžká protikorozní povrchová ochrana odpovídající kvalitě GSK</t>
  </si>
  <si>
    <t xml:space="preserve">►materiálové provedení: Díly tělesa: šedá litina EN-GJL-250 (GG-25)
Nůž: korozivzdorná ocel 1.4404 (17% Cr, 12% Ni, 2% Mo)
Vřeteno/táhlo: korozivzdorná ocel 1.4057 (17% Cr)
U-těsnění, příčné těsnění: pryž NBR
Vřetenová matice: mosaz
Spojovací šrouby: korozivzdorná ocel A2 </t>
  </si>
  <si>
    <t>►součástí kompletu musí být: vlastní armatura  a pneupohon (pneumatický válec, snímače polohy, solenoidový ventil, cívka, tlumič odfuku se škrcením, ostatní nutné příslušenství)</t>
  </si>
  <si>
    <t>►instalováno na potrubí odběru plovoucích nečistot v netemperované suché jímce</t>
  </si>
  <si>
    <t>Kompresor</t>
  </si>
  <si>
    <t>►parametry: pístový kompresor + příslušenství
kompresor a příslušenství musí být dimenzován na požadovaný počet armatur</t>
  </si>
  <si>
    <t>►instalováno v čerpací stanici kalu</t>
  </si>
  <si>
    <t>►rozměry nádrže: délka rovného úseku 16,1m, šířka nádrže 4,85m; hl. 5,45m; hladina 4,8m; Podrobnosti viz projektová dokumentace; 
Umístění míchadla a obslužné lávky zkoordinovat s výrobcem míchadel</t>
  </si>
  <si>
    <t xml:space="preserve">►součástí kompletu je: vlastní armatura, stojan, prodloužené ovládání, montážní a kotevní materiál. </t>
  </si>
  <si>
    <t>►ovládání: pomocí ručního kola; (osa potrubí - ovládací rovina h = m)</t>
  </si>
  <si>
    <t>Uzavírací armatura</t>
  </si>
  <si>
    <t>►umístění: rozdělovací šachta N HR</t>
  </si>
  <si>
    <t>►pracovní médium: odpadní voda</t>
  </si>
  <si>
    <t>►kotvení: na železobetonovou stěnu</t>
  </si>
  <si>
    <t>►materiál:
Rám: min. ocel 1.4301 
Deska šoupátka: min. ocel 1.4301 
Těsnění: EPDM, odolné odpadní vodě 
Vřeteno: min. ocel 1.4301
Vřetenová matice:  bronz odolný odpadní vodě</t>
  </si>
  <si>
    <t>►hmotnost: cca 36 kg</t>
  </si>
  <si>
    <t>►parametry: vřetenové šoupátko; DN 400; nestoupavé vřeteno; včetně prodlouženého ovládání a stojanu</t>
  </si>
  <si>
    <t>►umístění: rozdělovací objekt RO1</t>
  </si>
  <si>
    <t>►parametry: vřetenové šoupátko; DN 300; nestoupavé vřeteno; včetně prodlouženého ovládání a stojanu</t>
  </si>
  <si>
    <t>►slouží k určení trasy toku odpadní vody přes ČOV ( odtok do RO1 - obtok regenerace - obtok biologické linky ČOV)</t>
  </si>
  <si>
    <t>►hmotnost: cca 32 kg</t>
  </si>
  <si>
    <t>►slouží k uzavření obtoku selektoru a regenerace č.1,2</t>
  </si>
  <si>
    <t>►slouží k uzavření přítoku do AN1</t>
  </si>
  <si>
    <t>►umístění: rozdělovací objekt ROREG</t>
  </si>
  <si>
    <t>►slouží k uzavření přítoku do dosazovací nádrže DN1</t>
  </si>
  <si>
    <t>►umístění: rozdělovací objekt RO2</t>
  </si>
  <si>
    <t>►slouží k uzavření přítoku do regenerační nádrže REG1</t>
  </si>
  <si>
    <t>Žlab</t>
  </si>
  <si>
    <t>►slouží k odplynění aktivační směsi na odtoku z aktivační nádrže AN1</t>
  </si>
  <si>
    <t xml:space="preserve">►instalováno v objehové aktivační nádrži </t>
  </si>
  <si>
    <t>►materiálové provedení:
 - žlab - nerezová ocel min. 1.4301
 - montážní a kotevní materiál - nerezová ocel min. 1.4301</t>
  </si>
  <si>
    <t xml:space="preserve">►žlab s přelivnou hranou: délka A=cca 7m; šířka B= 0,5m; výška H=cca 0,5m </t>
  </si>
  <si>
    <t>►rovná část 2m; oblouková část 5m</t>
  </si>
  <si>
    <t>►slouží k odplynění aktivační směsi na odtoku z aktivační nádrže AN2</t>
  </si>
  <si>
    <t>►slouží k odplynění aktivační směsi na odtoku z aktivační nádrže AN3</t>
  </si>
  <si>
    <t>►slouží k odplynění aktivační směsi na odtoku z aktivační nádrže AN4</t>
  </si>
  <si>
    <t>►slouží k homogenizaci kalu v regenerační nádrži REG1</t>
  </si>
  <si>
    <t>►umístění: regenerační nádrž</t>
  </si>
  <si>
    <t>►rozměry nádrže: 9,9x4,8m; hl. 4,4m; hladina 3,4m; Podrobnosti viz projektová dokumentace; 
Umístění míchadla a obslužné lávky zkoordinovat s výrobcem míchadel</t>
  </si>
  <si>
    <t>►slouží k homogenizaci kalu v regenerační nádrži REG2</t>
  </si>
  <si>
    <t>►slouží k míchání směsi v selektoru SEL1</t>
  </si>
  <si>
    <t>►umístění: selektor</t>
  </si>
  <si>
    <t>►slouží k míchání směsi v selektoru SEL2</t>
  </si>
  <si>
    <t>►rozměry nádrže: 5,1x4,8m; hl. 4,4m; hladina 3,31m; Podrobnosti viz projektová dokumentace; 
Umístění míchadla a obslužné lávky zkoordinovat s výrobcem míchadel</t>
  </si>
  <si>
    <t>►výška hladiny v nádrži: 4,8 m</t>
  </si>
  <si>
    <t>►výška hladiny v nádrži: 3,4 m</t>
  </si>
  <si>
    <t>►soustrojí jsou osazena v prostoru dmychárny č.1 (stávající)</t>
  </si>
  <si>
    <t>►soustrojí jsou osazena v prostoru dmychárny č.2 (nová)</t>
  </si>
  <si>
    <t>►slouží k měření množství odtékajích dešťových vod</t>
  </si>
  <si>
    <t>►médium: odpadní voda/dešťová voda</t>
  </si>
  <si>
    <t>►parametry: parshall P5
Qmin = 2,25 l/s
Qmax = 368 l/s
pozn: ultrazvuková sonda je součást dodávky elektro. Zajištění první kalibrace dle platných zákonů je součást dodávky elektro</t>
  </si>
  <si>
    <t>►materiálové provedení: plast</t>
  </si>
  <si>
    <t>►měrný žlab je umístěn v ocelové vaně ve stávající DZ</t>
  </si>
  <si>
    <t>►slouží k měření množství odtékají vyčištěné vody z ČOV</t>
  </si>
  <si>
    <t>►médium: vyčištěná odpadní voda z ČOV</t>
  </si>
  <si>
    <t>►měrný žlab je umístěn v železobetonovém žlabu</t>
  </si>
  <si>
    <t>►parametry: parshall P4
Qmin = 1,52 l/s
Qmax = 168 l/s
pozn: ultrazvuková sonda je součást dodávky elektro. Zajištění první kalibrace dle platných zákonů je součást dodávky elektro</t>
  </si>
  <si>
    <t>►slouží k ochraně odtokové části ČOV před zpětným vzdutím z recipientu</t>
  </si>
  <si>
    <t>►umístění: objekt povodňové ČS</t>
  </si>
  <si>
    <t>►pracovní médium: vyčištěná odpadní voda</t>
  </si>
  <si>
    <t>►parametry: vřetenové šoupátko/hradítko, DN 400 PN 6. Oboustranně těsnící s kruhovým průtokem, samonosnou konstrukcí.</t>
  </si>
  <si>
    <t>►kotvení: na betonovou stěnu</t>
  </si>
  <si>
    <t>►elektropohon: 400 V; 50 Hz; cca 0,75 kW; koncové a momentové spínače, mech.ukazatel polohy</t>
  </si>
  <si>
    <t>►materiálové provedení: ocel tř. 17/litina</t>
  </si>
  <si>
    <t>►součástí kompletu je:  vlastní armatura, stojan s elektropohonem, prodloužené ovládání, ochranná stříška nad elektropohonem, kotevní a montážní materiál.</t>
  </si>
  <si>
    <t>Zásobní nádrž na koagulant</t>
  </si>
  <si>
    <t>►slouží jako zásbník koagulantu/preflocu pro ČOV</t>
  </si>
  <si>
    <r>
      <t>►koagulant ( 41% síran železitý - Fe</t>
    </r>
    <r>
      <rPr>
        <vertAlign val="subscript"/>
        <sz val="8"/>
        <rFont val="Arial"/>
        <family val="2"/>
        <charset val="238"/>
      </rPr>
      <t>2</t>
    </r>
    <r>
      <rPr>
        <sz val="8"/>
        <rFont val="Arial"/>
        <family val="2"/>
        <charset val="238"/>
      </rPr>
      <t>(SO</t>
    </r>
    <r>
      <rPr>
        <vertAlign val="subscript"/>
        <sz val="8"/>
        <rFont val="Arial"/>
        <family val="2"/>
        <charset val="238"/>
      </rPr>
      <t>4</t>
    </r>
    <r>
      <rPr>
        <sz val="8"/>
        <rFont val="Arial"/>
        <family val="2"/>
        <charset val="238"/>
      </rPr>
      <t>)</t>
    </r>
    <r>
      <rPr>
        <vertAlign val="superscript"/>
        <sz val="8"/>
        <rFont val="Arial"/>
        <family val="2"/>
        <charset val="238"/>
      </rPr>
      <t>3</t>
    </r>
    <r>
      <rPr>
        <sz val="8"/>
        <rFont val="Arial"/>
        <family val="2"/>
        <charset val="238"/>
      </rPr>
      <t>)</t>
    </r>
  </si>
  <si>
    <t>► dvouplášťové provedení
 - inspekční průlez DN500
 - odvzdušnění s krytkou
 - mechanická indikace hladiny (plovákový systém) s kontakty provozní minimální hladiny a havarijní minimální hladiny a s orientační stupnicí
 - plnící potrubí s uzavíracím kohoutem a koncovkou VK80 pro autocisternu
 - záchytná odkapová vanička pod plnící přípojkou s výpustným kohoutem
 - sání čerpadel s pomocnou podtlakovou nádobou a ruční pumpičkou
 - ochranný lem proti dešti (s kontrolním otvorem a víčkem)
 - oka pro jeřáb
 - monitoring průsaku včetně vyhodnocení (hrdlo průsaku, plováková průsaková sonda, jednotka vyhodnocení průsaku)</t>
  </si>
  <si>
    <t>►materiálové provedení:
 - odolné vůči pracovnímu médiu např. PE-HD
 - venkovní provedení
 - UV-stabilní</t>
  </si>
  <si>
    <t>Kabinet dávkovacího vybavení</t>
  </si>
  <si>
    <t>►provedení: do venkovního prostředí (UV-stabilní), s temperací</t>
  </si>
  <si>
    <t>►el. rozvaděč je umístěn na boku skříně. Zahrnuje napájení všech prvků systému, sdružuje signály snímačů hladin. Rozvaděč je dále vybaven světelnou a zvukovou signalizací alarmových stavů, poskytuje vstupní/ /výstupní svorky pro přenos požadovaných signálu do/z nadřazeného ŘS.</t>
  </si>
  <si>
    <t>►součástí kompletu musí být:
 - řídící el. rozvaděč se svorkami pro signalizaci
 - plastová uzavíratelná skříň vybavená pro osazení dávkovacích čerpadel
 - armaturní a potrubní sestava čerpadel (rozdělení výtlaků dle technologického schéma) 
 - kabelové propojení mezi rozvaděčem a zařízením
 - temperace vnitřního prostoru kabinetu
 - externí řídící pulzní signál
 - externí řídící signál 0/4-20 mA
 - beznapěťové kontakty pro dálkové zap./vyp.chodu dávk.čerpadla
 - konzola pod kabinet</t>
  </si>
  <si>
    <t>►je uvažováno s dálkovým řízením čerpadel na základě údajů z analyzátoru zbytkového fosforu</t>
  </si>
  <si>
    <t>►materiálové provedení: plast - UV stabilní</t>
  </si>
  <si>
    <t>Dávkovací čerpadlo koagulantu</t>
  </si>
  <si>
    <t>►ruční nastavení délky zdvihu membrány a frekvence, 
 - řízení zdvihové frekvence ručně přímo na čerpadle
- řízení zdvihové frekvence ručně přímo na čerpadle nebo exter. pulsním signálem
 - zobrazení průtoku v l/h na displeji</t>
  </si>
  <si>
    <t>►příslušenství:
 - multifunkční ventil
 - vstřikovací ventil
 - sací hadice dle vzájemné dispozice kabinetu a zásobní nádrže
 - hadice přetlaku dle vzájemné dispozice kabinetu a zásobní nádrže</t>
  </si>
  <si>
    <t>►přibližná délka výtlačné trasy od čerpadel po dávkovací místo je 30m</t>
  </si>
  <si>
    <t>►materiálové provedení: odolné vůči pracovnímu médiu</t>
  </si>
  <si>
    <t xml:space="preserve">► el.parametry:  cca 24W; 230V; 50 Hz; </t>
  </si>
  <si>
    <t>►slouží pro instalaci 3ks dávkovacích čerpadel koagulantu, armaturní sestavy a rozvaděče</t>
  </si>
  <si>
    <t>►parametry: pro umístění 3 ks čerpadel s příslušenstvím</t>
  </si>
  <si>
    <t>►slouží k dávkování koagulantu na srážení fosforu (do RO1)</t>
  </si>
  <si>
    <t>►slouží k dávkování koagulantu na srážení fosforu (před 3.st)</t>
  </si>
  <si>
    <t>►odvzdušněním nádrže, ultrazvukový snímač hladiny, dva limitní snímače hladiny, (zásobník bude vyroben v souladu s ČSN EN 12573:2000).</t>
  </si>
  <si>
    <t>►jedná se o uzamykatelnou, temperovanou stanici pro umístění dávkovacích čerpadel a pro montáž rozvaděče. V rámci stanice musí být zajištěno kompletní hydraulické a elektrické propojení dávkovacích čerpadel, napojení na zásobní nádrž a příprava pro napojení výtlaků.  Výtlaky jsou zakončeny šroubením na vnější straně kabinetu.</t>
  </si>
  <si>
    <t>►el.parametry:  cca 0,55kW; 230V; 50 Hz; (čerpadlo  3x25W;  temperace cca 500 W);</t>
  </si>
  <si>
    <t>►slouží k separaci vyčištěné vody a kalu z aktivační směsi.</t>
  </si>
  <si>
    <t>►médium: aktivační směs, vyčištěná voda, kal, plovoucí nečistoty</t>
  </si>
  <si>
    <t>►výška hradící desky: 800mm</t>
  </si>
  <si>
    <t>►pohon mostu: cca 0,55 kW; 400 V; 50 Hz + vlastní rozvaděč na mostě (osvětlení, zásuvky)</t>
  </si>
  <si>
    <t>►materiálové provedení: nosná konstrukce – ocel tř.11, žárově zinkováno, pojezd mostu po bet. koruně gumovým kolem. Pochůzí rošty, zábradlí a nástupní žebřík je z oceli tř.17 (minimálně DIN 1.4301/AISI 304). Šířka mostu min. 0,8m</t>
  </si>
  <si>
    <t>►strojní vybavení kruhové dosazovací nádrže zahrnuje kompletní dodávku a montáž veškerého vybavení dosazovací nádrže. Součástí dodávky je materiál na upevnění, opěrné a pomocné konstrukce a veškerá těsnění. Strojní vybavení dosazovací nádrže tvoří:</t>
  </si>
  <si>
    <t>nosný ocelový středový sloup s točnou a kolektorem; včetně přechodového kusu mezi dod.GDS-GDT ; materiálové provedení - ocel tř.17 (minimálně DIN 1.4301/AISI 304); připojení na stavební vyústění nátokového potrubí přivařovací přírubou.</t>
  </si>
  <si>
    <t>flokulační válec s víkem (zdržení ve válci 20 min. při Q24); nátokový kužel a usměrňovací deflektor vše z oceli tř.17 (minimálně DIN 1.4301/AISI 304)</t>
  </si>
  <si>
    <t>stěrač dna se stíráním kalu do zahušťovací jímky ve středu nádrže – materiálové provedení ocel tř.17 (minimálně DIN 1.4301/AISI 304) a gumové stěrky</t>
  </si>
  <si>
    <t>systém odtahu plovoucích nečistot pomocí jímky umístěné pod hladinou, ke které bude plovoucí kal shrabován lištou umístěnou na mostě DN. Při přiblížení mostu k jímce se otevře pneuarmatura a nečistoty  odtečou do místní kanalizace. - materiálové provedení ocel tř.17 (minimálně DIN 1.4301/AISI 304); konstrukční provedení je věcí dodavatele (tvar přepadu, umístění atd…)</t>
  </si>
  <si>
    <t>►hloubka válcové části: 5,0m</t>
  </si>
  <si>
    <t>►průměr betonové nádrže: 14m</t>
  </si>
  <si>
    <t>Uzavírací armatura s elektropohonem</t>
  </si>
  <si>
    <t>Parshall P4</t>
  </si>
  <si>
    <t>►parametry: zpěntá koncová klapka DN600</t>
  </si>
  <si>
    <t>►klapka je umístěna na železobetonové stěně odtokového objektu ČOV</t>
  </si>
  <si>
    <t>Koncová klapka</t>
  </si>
  <si>
    <t>►brání zpětnému zaplavení gravitačního odtokového potrubí vyčištěné vody z ČOV</t>
  </si>
  <si>
    <t>►materiálové provedení: 
Těleso, kotevní deska, závěs a talíř: PE-HD; 
Čep závěsu a výztuže talíře: korozivzdorná ocel 1.4401</t>
  </si>
  <si>
    <t>Kalové čerpadlo</t>
  </si>
  <si>
    <t>►médium: kal z DN</t>
  </si>
  <si>
    <t>►v armaturní komoře/ČS mezi stávajícími DN (1a2)</t>
  </si>
  <si>
    <t xml:space="preserve">►provedení: suchá instalace </t>
  </si>
  <si>
    <t>►oběžné kolo: kanálové příp.vířivé, nenáchylné k ucpávání</t>
  </si>
  <si>
    <t>►průchodnost oběžným kolem:  min 65 mm</t>
  </si>
  <si>
    <t>►vícepólový
- motorový prostor naplněný olejem s nucenou cirkulací oleje přes výměník tepla 
- vhodný pro řízení otáček frekvenčním měničem</t>
  </si>
  <si>
    <t>►ochrany: bimetalový spínač; vlhkostní čidlo; vyhodnocovací jednotka</t>
  </si>
  <si>
    <t>►materiálové provedení:
těleso  - šedá litina 
oběžné kolo - šedá litina nebo korozivzdorná ocel</t>
  </si>
  <si>
    <t xml:space="preserve">►součástí kompletu je: vlastní čerpadlo s patním kolenem, frémou, montážní a kotevní materiál, kabeláž 10 m. </t>
  </si>
  <si>
    <t>Ponorné kalové čerpadlo</t>
  </si>
  <si>
    <t>►provedení: ponorné (s možností provozu čerpadla s trvale vynořeným motorem)</t>
  </si>
  <si>
    <t>►oběžné kolo: kanálové, šroubové, nebo vířivé, nenáchylné k ucpávání</t>
  </si>
  <si>
    <t>►průchodnost oběžným kolem:  min 80 mm</t>
  </si>
  <si>
    <t>►frekvenční měnič: NE</t>
  </si>
  <si>
    <t>►slouží k přečerpávání vyčištěné odpadní vody při zvýšené hladině v recipientu</t>
  </si>
  <si>
    <t>2.6.7A</t>
  </si>
  <si>
    <t>2.6.7B</t>
  </si>
  <si>
    <t>►slouží k manipulaci s míchadly</t>
  </si>
  <si>
    <t>►slouží k dopravě odpadní vody z ROSEL do selektoru případně do regenerace</t>
  </si>
  <si>
    <t>►žlab je umístěn v regenerační nádrži</t>
  </si>
  <si>
    <t>►médium: odpadní voda</t>
  </si>
  <si>
    <t>2.6.6A</t>
  </si>
  <si>
    <t>2.6.6B</t>
  </si>
  <si>
    <t>►slouží k uzavření přítoku do regenerační nádrže REG2</t>
  </si>
  <si>
    <t>►parametry: jemnobublinné provzdušňovací zařízení z flexibilní perforované membrány uchycené na nosné desce.</t>
  </si>
  <si>
    <t>Aerační systém pro REGENERACI</t>
  </si>
  <si>
    <t>►slouží k zajištění vnosu O2 do regenerační nádrže REG1</t>
  </si>
  <si>
    <t>►slouží k zajištění vnosu O2 do regenerační nádrže REG2</t>
  </si>
  <si>
    <t>►přibližný počet elementů 44 ks / linka (membrána 12" - přibližný průměr 320mm)</t>
  </si>
  <si>
    <t>►rozměry nádrže: (dxšxh) 9,9x4,8x4,4 m; objem nádrže: cca 1612 m3; hl. média 3,4m;</t>
  </si>
  <si>
    <t>►OC = 26,1 kgO2/h (pro obě nádrže)</t>
  </si>
  <si>
    <t>►náhrada za stávající čerpadla Flygt NT 3102.181 MT-462; Q=26,9 l/s; H=5,0m; 2,4 kW; 400 V; 50 Hz;</t>
  </si>
  <si>
    <t>►slouží k čerpání vratného kalu z DN1</t>
  </si>
  <si>
    <t>►médium: kal z dosazovací nádrže</t>
  </si>
  <si>
    <t>►zařízení je umístěno v ČS kalu</t>
  </si>
  <si>
    <t>Magneticko-indukční průtokoměr</t>
  </si>
  <si>
    <t>►slouží k měření množství čerpaného kalu z DN</t>
  </si>
  <si>
    <t>►provedení: s oddílným převodníkem, přírubové provedení, pryžová výstelka</t>
  </si>
  <si>
    <t xml:space="preserve">►řídící jednotka:
- potlačení malých průtoků 
- směr průtoků: oboustranné měření rozlišené znaménkem 
- nulový průtok: automatické nastavení nulového bodu 
- záznam údajů: archivace proteklého množství i při výpadků napájení 
- programovatelné funkce: detekce prázdného potrubí </t>
  </si>
  <si>
    <t>Ponorné čerpadlo podlahových vod</t>
  </si>
  <si>
    <t>►médium: podlahové vody</t>
  </si>
  <si>
    <t>►Q=5 l/s H=6m</t>
  </si>
  <si>
    <t>►provedení: ponorné, přenosné, s plovákovým spínačem</t>
  </si>
  <si>
    <t>►oběžné kolo: vířivé</t>
  </si>
  <si>
    <t>►průchodnost oběžným kolem: cca 35 mm</t>
  </si>
  <si>
    <t>►připojovací rozměr: výtlak - 2"</t>
  </si>
  <si>
    <t>►el.parametry: 0,75 kW; 230 V; 50 Hz;</t>
  </si>
  <si>
    <t>►ochrany: bimetalový spínač</t>
  </si>
  <si>
    <t>►materiálové provedení:
těleso čerpadla  - šedá litina
hřídel - X12OS 13
oběžné kolo - nerezová ocel
těleso motoru  - 1.4308</t>
  </si>
  <si>
    <t>►součástí kompletu je: vlastní čerpadlo s plovákovým spínačem, kabeláž 10 m</t>
  </si>
  <si>
    <t>►slouží k vyčerpávání podlah. vod z ČS kalu</t>
  </si>
  <si>
    <t xml:space="preserve">►instalováno v jímce podlahových vod </t>
  </si>
  <si>
    <t>►médium: mechanicky předčištěná odpadní voda</t>
  </si>
  <si>
    <t>►slouží k těžení zachyceného štěrku a písku z lapáku štěrku</t>
  </si>
  <si>
    <t>►umístění: objekt mechanického předčištění</t>
  </si>
  <si>
    <t>►výrobce: FONTANA</t>
  </si>
  <si>
    <t>►materiálové provedení: ocel tř. 11, částečně pozinkováno + nátěr</t>
  </si>
  <si>
    <t>►pracovní médium: štěrk, písek, odpadní voda</t>
  </si>
  <si>
    <t>Uzavírací armatura - elektro</t>
  </si>
  <si>
    <t>Ruční česle</t>
  </si>
  <si>
    <t>►hrubobublinné provzdušnění bude umístěno tak, aby co nejméně vystupovalo z profilu vany a nebylo tak náchylné k poškození drapákem.</t>
  </si>
  <si>
    <t>►slouží pro výplach dešťové zdrže po vyčerpání zachycených dešťových vod</t>
  </si>
  <si>
    <t>►umístění: je osazena v objektu dešťové zdrže, kde  je uchycena na betonové stěny nádrže. Klapka se vyprazdňuje samočinně po naplnění vyplachovací vodou</t>
  </si>
  <si>
    <t>►pracovní médium: provozní voda</t>
  </si>
  <si>
    <t>►popis: excentricky otočně uložená sklápěcí vana s gumovými dorazy v koncové poloze</t>
  </si>
  <si>
    <t>►součástí kompletu je: vlastní zařízení, konzoly, montážní a kotevní materiál, snímač polohy;</t>
  </si>
  <si>
    <t>►materiálové provedení: těleso -  nerez; membrána - VITON, vnitřní pohyblivé části - nerez</t>
  </si>
  <si>
    <t>Stavítko</t>
  </si>
  <si>
    <t>►ovládání: stojan + ruční kolo s prodlouženým ovládáním (osa potrubí - pochůzí rovina h=3,8m)</t>
  </si>
  <si>
    <t>Strojní zařízení lapáku písku LP2</t>
  </si>
  <si>
    <t>►elektromotor: cca 2,5 kW; 400 V; 50 Hz;</t>
  </si>
  <si>
    <t>►slouží k řízenému čerpání odpadní vody z dešťové zdrže</t>
  </si>
  <si>
    <t>►zařízení je umístěno v dešťové zdrži</t>
  </si>
  <si>
    <t>►médium:  odpadní voda s příměsí písku</t>
  </si>
  <si>
    <t>►zařízení je umístěno v lapáku písku</t>
  </si>
  <si>
    <t>►průchodnost oběžným kolem:  min 60 mm</t>
  </si>
  <si>
    <t>►slouží k separaci pevných látek z odpadní vody</t>
  </si>
  <si>
    <t>►umístění: venkovní prostředí</t>
  </si>
  <si>
    <t>►pracovní médium: splašky</t>
  </si>
  <si>
    <t>►provedení: do venkovního prostředí, se zateplením a temperací</t>
  </si>
  <si>
    <t>►el.parametry: proplach 0,03 kW; 230 V; 50 Hz;</t>
  </si>
  <si>
    <t>►el.parametry: vyhřívání 1,6 kW; 230 V; 50 Hz;</t>
  </si>
  <si>
    <t>►materiálové provedení: ocel tř.:17 + nátěr, plast; bezhřídelová šnekovnice ocel tř.11</t>
  </si>
  <si>
    <t>►slouží pro ovládání automatického chodu připojených zařízení</t>
  </si>
  <si>
    <t>►hlavní jednotkou rozváděče je programovatelný automat s vestavěným algoritmem chodu, jehož časy jsou nastavitelné.
Rozváděč je vybaven svorkami pro připojení havarijního spínače, ovládacími a signalizačními prvky. Sonda EHS a termostat jsou součástí dodávky</t>
  </si>
  <si>
    <t>►součástí kompletu musí být: vlastní rozvaděč, konzola na korunu žlabu , el.propojení mezi rozvaděčem a ovládaným zařízením</t>
  </si>
  <si>
    <t>Lis na shrabky</t>
  </si>
  <si>
    <t>►médium: shrabky</t>
  </si>
  <si>
    <t>►ve stávající česlovně pod strojními česlemi =&gt; provedení do vnitřního prostředí</t>
  </si>
  <si>
    <t>►výsypka : upravena pro výpad shrabků do kontejneru</t>
  </si>
  <si>
    <t>►lis sestává z násypky, hřídelové šnekovnice, výtlačného potrubí, odvodňovací komory, promývacím zařízením a solenoidovými ventily</t>
  </si>
  <si>
    <t>►materiálové provedení: nerez 1.4301+nátěr, šnekovnice - ocel St 52.3</t>
  </si>
  <si>
    <t>Strojně stírané jemné česle</t>
  </si>
  <si>
    <t>►slouží k zachycení pevných částic unášených v odpadní vodě</t>
  </si>
  <si>
    <t>►výška výsypu: výsypka upravena pro výpad do lisu na shrabky</t>
  </si>
  <si>
    <t>►materiálové provedení: rám a mříž - nerez 1.4301, plast a nerezové pohyblivé prvky</t>
  </si>
  <si>
    <t>►násypka: upravena pod výpad strojních česlí  pol 1.3.8 a 1.3.9</t>
  </si>
  <si>
    <t>1.3.5B</t>
  </si>
  <si>
    <t>1.3.5A</t>
  </si>
  <si>
    <t>►zařízení je osazeno v česlovně</t>
  </si>
  <si>
    <t>►pozn: ocelový nosník a zarážky jsou součástí dodávky stavby (GDS.)</t>
  </si>
  <si>
    <t>►po montáži bude provedena revize a vydána revizní zpráva</t>
  </si>
  <si>
    <t>►materiál: řetěz - pozink</t>
  </si>
  <si>
    <t xml:space="preserve">►parametry: ručně ovládaný pojizdný kladkostroj; nosnost 1000 kg; zdvih 5 m; ovládací výška 5 m; </t>
  </si>
  <si>
    <t>►4,0 kW 400 V 50 Hz</t>
  </si>
  <si>
    <t>►zařízení je instalováno ve vstupní ČS</t>
  </si>
  <si>
    <t>►materiálové provedení: ocel tř.11+nátěr</t>
  </si>
  <si>
    <t>►slouží k manipulaci s odpadem z lapáku štěrku</t>
  </si>
  <si>
    <t>►je umístěn na zpevněné ploše</t>
  </si>
  <si>
    <t>►součástí kompletu je i odkapávací žlábek a hrablo na čištění</t>
  </si>
  <si>
    <t>►materiálové provedení: ocel tř. 17, minimálně DIN 1.4301</t>
  </si>
  <si>
    <t>►el.parametry: cca 30 W; 230 V; 50 Hz;</t>
  </si>
  <si>
    <t>►materiálové provedení: těleso -  tř.17; membrána - VITON, vnitřní pohyblivé části - tř.17</t>
  </si>
  <si>
    <t>Elektromagnetický ventil</t>
  </si>
  <si>
    <t xml:space="preserve">►provedení: ponorné; zvýšená odolnost hydraulické části  </t>
  </si>
  <si>
    <t xml:space="preserve">►vícepólový
- motorový prostor naplněný olejem s nucenou cirkulací oleje přes výměník tepla </t>
  </si>
  <si>
    <t>►slouží k uzavření kanálu u lapáku písku</t>
  </si>
  <si>
    <t>►umístění: obdélníkový otevřený žlab u LP</t>
  </si>
  <si>
    <t>►ovládání: pomocí ručního kola;</t>
  </si>
  <si>
    <t xml:space="preserve">►součástí kompletu je: vlastní armatura, prodloužený rám nebo stojan, ruční kolo, montážní a kotevní materiál. </t>
  </si>
  <si>
    <t>►u-profil do betonu pro osazení rámu stavítka je dod. GDS</t>
  </si>
  <si>
    <t>Strojní zařízení lapáku písku LP1</t>
  </si>
  <si>
    <t>►zařízení je osazeno na betonové stěně odlehčovací komory</t>
  </si>
  <si>
    <t>Uzavírací armatura - elektro - regulační</t>
  </si>
  <si>
    <t>►slouží k regulaci přítoku na ČOV</t>
  </si>
  <si>
    <t>►slouží k regulaci přítoku na biologickou část ČOV</t>
  </si>
  <si>
    <t>►zařízení je osazeno na betonové stěně lapáku štěrku</t>
  </si>
  <si>
    <t>►slouží k uzavření přítoku do DZ</t>
  </si>
  <si>
    <t xml:space="preserve">►DN500; uzavírací deskové šoupátko; </t>
  </si>
  <si>
    <t xml:space="preserve">►součástí kompletu je:  vlastní armatura, stojan, ruční ovládání, montážní a kotevní materiál. </t>
  </si>
  <si>
    <t>►slouží k rozmělnění nečistot v přebytečném kalu.</t>
  </si>
  <si>
    <t xml:space="preserve">►je osazen v suterenní armaturní komoře objektu kal. hosp. (vedle UsN) </t>
  </si>
  <si>
    <t>►médium: přebytečný kal z UsN</t>
  </si>
  <si>
    <t xml:space="preserve">►Konstrukční provedení macerátoru umožňuje odklopení pohonné jednotky a celého řezného mechanismu rozepnutím několika klipsen. Macerátor je vybavený separátorem těžkých částic, které se v kalu mohou vyskytnout a dále řezným mechanismem. Ucpávky jsou mechanické bez nutnosti přívodu externí proplachové vody. Provedení umožňuje snadný přístup k řeznému mechanismu a čištění zachycených části ze separátoru. </t>
  </si>
  <si>
    <t>►el.pohon: 1,5kW, 400 V; 50 Hz;</t>
  </si>
  <si>
    <t>►ochrany: ochrana vinutí (3xPTC termistor)</t>
  </si>
  <si>
    <t>►materiálové provedení: separátor,těleso a příruby – ocel tř.11+pozink; řezné nože – nerez, řezné síto - speciální ocel vysoce odolná proti otěru,</t>
  </si>
  <si>
    <t>►médium: přebytečný kal</t>
  </si>
  <si>
    <t>►ochrany:
- vinutí (3xPTC)
- chodu nasucho
- proti přetlaku</t>
  </si>
  <si>
    <t>►součástí položky je čerpadlo, potřebný kotevní a montážní materiál pro osazení položky a příslušenství.</t>
  </si>
  <si>
    <t>►materiálové provedení: těleso čerpadla - šedá litina, rotující díly - CrNiMo nerez ocel, rotor - CrNiMo nerez ocel, stator musí být odolný vůči čerpanému médiu, ucpávka mechanická</t>
  </si>
  <si>
    <t>►čerpadlo je napájeno a řízeno z rozvaděče zahuštění kalu</t>
  </si>
  <si>
    <t>►slouží k řízenému čerpání přebytečného kalu na odvodňovací zařízení</t>
  </si>
  <si>
    <t xml:space="preserve">►2,2 kW 400 V 50 Hz, možnost regulace FM, </t>
  </si>
  <si>
    <t>►slouží k měření množství přitékajících odpadních vod do vstupní ČS</t>
  </si>
  <si>
    <t>►měrný žlab je umístěn v betonovém žlabu</t>
  </si>
  <si>
    <t xml:space="preserve">►slouží k uložení měrného žlabu a usměrnění přítoku </t>
  </si>
  <si>
    <t>►umístění: dešťová zdrž</t>
  </si>
  <si>
    <t>►parametry: viz. výkresová dokumentace</t>
  </si>
  <si>
    <t>►součástí položky jsou:  konzoly, konstrukční výrobek, veškerý montážní a kotevní materiál</t>
  </si>
  <si>
    <t>1.2.2A</t>
  </si>
  <si>
    <t>1.2.2B</t>
  </si>
  <si>
    <t>►materiálové provedení:
nosný profil - tř.11+pozink
ostatní díly - ocel tř. 17
pororošt - kompozit, plný</t>
  </si>
  <si>
    <t>►umístění: zařízení je osazeno v podzemní betonové nádrži u LP</t>
  </si>
  <si>
    <t>►dopravník je osazen pod výsypkou třídícího bubnu a vede nad terén do kontejneru.</t>
  </si>
  <si>
    <t xml:space="preserve">►pracovní médium jsou hrubé frakce z třídícího bubnu </t>
  </si>
  <si>
    <t>►materiálové provedení: ocel tř.17 (minimálně DIN 1.4301/AISI 304)</t>
  </si>
  <si>
    <t xml:space="preserve">►součástí položky je vlastní dopravník s dostatečně tuhým rámem pro zadanou délku, upravená násypka pod třídící buben, výsypka do kontejneru, nosná konstrukce vyložené části, elektropohon, temperace a případné zakrytování. Včetně veškerého montážního a kotevního materiálu.
</t>
  </si>
  <si>
    <t>►třídící a prací buben slouží k separaci  frakcí (dle velikosti) dováženého materiálu</t>
  </si>
  <si>
    <t>►pracovní médium je odpad z čištení kanalizace – písek a smetky</t>
  </si>
  <si>
    <t>►dopravník slouží k dopravě odseparované hrubé frakce z třídícího bubnu do kontejneru</t>
  </si>
  <si>
    <t>Třídící a prací buben</t>
  </si>
  <si>
    <t>Dopravník</t>
  </si>
  <si>
    <t>2.1.6-9</t>
  </si>
  <si>
    <t>►el.parametry: 2,5 kW; 5,9 A;  400 V; 50 Hz;</t>
  </si>
  <si>
    <t>►materiálové provedení:
těleso motoru - šedá litina 
hřídel - nerez
šrouby - A4
vrtule -polyesterová pryskyřice  vyztužená skelnými vlákny  nebo PUR+GFK nebo nerez</t>
  </si>
  <si>
    <t>►parametry: předpokládaný průměr vrtule cca 900 mm; jmenovité otáčky míchadla cca 200 ot/min</t>
  </si>
  <si>
    <t>►pracovní médium: sekundární kal (obsah sušiny 0,6 až 1%)</t>
  </si>
  <si>
    <t>►pracovní médium: odpadní voda + kal z regenerace</t>
  </si>
  <si>
    <r>
      <t>►objem 15,0 m</t>
    </r>
    <r>
      <rPr>
        <vertAlign val="superscript"/>
        <sz val="8"/>
        <rFont val="Arial"/>
        <family val="2"/>
        <charset val="238"/>
      </rPr>
      <t>3</t>
    </r>
  </si>
  <si>
    <t>►zařízení je instalováno v dávkovacím kabinetu</t>
  </si>
  <si>
    <t xml:space="preserve">►zařízení je osazeno ve venkovním prostředí na betonové ploše </t>
  </si>
  <si>
    <t>►el.pohon: 1,5 kW; 400 V; 50 Hz;</t>
  </si>
  <si>
    <t>►repase stávajícího technologického zařízení a dovybavení o víření záchytné jímky</t>
  </si>
  <si>
    <t xml:space="preserve">►typ: VŠP-6; elektrický řetězový kladkostroj s pojezdem, hydraulický dvoulžicový drapák písku o objemu 100 l;  </t>
  </si>
  <si>
    <t xml:space="preserve">►součástí kompletu je:  vlastní armatura, prodloužený rám nebo stojan, elektropohon, signalizační vysílač polohy, ukazatel polohy, ruční ovládání, montážní a kotevní materiál. </t>
  </si>
  <si>
    <t>►parametry: Q=16,3 l/s při H=cca 5,0m; (Hg min= 0,45m; Hg max=2,85). Objem čerpaného množství v DZ 268 m3; akumulace v DZ 363 m3; délka výtlačného potrubí cca 14m, DN100</t>
  </si>
  <si>
    <t>►oběžné kolo: kanálové</t>
  </si>
  <si>
    <t>►výrobce: Wilo, EMU</t>
  </si>
  <si>
    <t>►typ: FA 101-155E</t>
  </si>
  <si>
    <t xml:space="preserve">►provedení: ponorné </t>
  </si>
  <si>
    <t>►vícepólový</t>
  </si>
  <si>
    <t>►médium:  odpadní voda na přítoku do ČOV (za lapákem štěrku a hrubými česlemi)</t>
  </si>
  <si>
    <t xml:space="preserve">►parametry: objem 400 l/m; pro šířku dešťové zdrže L=6,6 m; délka sekce 16,5 m; spádová výška cca 3,5 m (dle výkresové dokumentace); </t>
  </si>
  <si>
    <t>►typ: LPV 3600</t>
  </si>
  <si>
    <t>►slouží k zachycení, víření a čerpání zachyceného písku z LP</t>
  </si>
  <si>
    <t>1.3.4C</t>
  </si>
  <si>
    <t>►zařízení je umístěno ve skladu</t>
  </si>
  <si>
    <t>Ponorné kalové čerpadlo - skladová rezerva</t>
  </si>
  <si>
    <t>►parametry: viz pol. 1.3.4A,B (skladová rezerva bez příslušenství)</t>
  </si>
  <si>
    <t>Řetězový kladkostroj - stávající</t>
  </si>
  <si>
    <t>►výrobce: IN-EKO</t>
  </si>
  <si>
    <t>►elektromotor: pohon 0,55+0,75kW; 400 V; 50 Hz</t>
  </si>
  <si>
    <t>►slouží k propírce a lisování shrabků zachycených na strojních česlích pol 1.3.8 a 1.3.9. Tj lis je společný pro 2 ks česlí.</t>
  </si>
  <si>
    <t>►zařízení je osazeno ve stávajícím betonovém žlabu v česlovně</t>
  </si>
  <si>
    <t>►součástí kompletu je  vlastní zařízení , montážní a kotevní materiál;  rozvaděč, ze kterého jsou napájeny a řízeny česle 1.3.8 a  lis shrabků 1.3.10</t>
  </si>
  <si>
    <t>►součástí kompletu je: vlastní repase zařízení, montážní a kotevní materiál</t>
  </si>
  <si>
    <t>►slouží k jímání a akumulaci shrabků zachycených na česlích</t>
  </si>
  <si>
    <t>►umístění: provozní budova</t>
  </si>
  <si>
    <t>►parametry: objem 240 l; nosnost 80kg; případně 120 l; Rámeček na pytle; Před realizací se zhotovitel dotáže provozovatele na upřesnění</t>
  </si>
  <si>
    <t>►slouží k uzavření kanálu před strojními česlemi</t>
  </si>
  <si>
    <t>►umístění: obdélníkový žlab v česlovně</t>
  </si>
  <si>
    <t>Zásobník</t>
  </si>
  <si>
    <t>►zásobník slouží k průběžnému skladování přiváženého výchozího materiálu a jeho dávkování do následujícího třídícího a pracího bubnu</t>
  </si>
  <si>
    <t>►zařízení je umístěno v suché části vstupní ČS</t>
  </si>
  <si>
    <t>►Q=30 l/s, Hmax=cca 7,5m, (Hg = 5,6m) množství možno regulovat pomocí FM. Maximální výtlačná výška čerpadla (Hg+Ht+Hm) je uvažována pro souběh všech tří čerpadel tj 120 l/s; délka potrubí DN300 - 50m (315/17,6 PE)</t>
  </si>
  <si>
    <t>►Q=60 l/s, Hmax=cca 7,5m, (Hg = 5,6m) množství možno regulovat pomocí FM. Maximální výtlačná výška čerpadla (Hg+Ht+Hm) je uvažována pro souběh všech tří čerpadel tj 120 l/s; délka potrubí DN300 - 50m (315/17,6 PE)</t>
  </si>
  <si>
    <t>►výměna stávajících čerpadel za čerpadla s větším výkonem
Wilo EMU FA 08.52-230W; Q=16-20 l/s; H=6,5-8,5m; 5 kW; 400 V; 50 Hz;  
Wilo EMU FA 10.62-220E;Q=33-40 l/s; H=6,5-8,5m; 5 kW; 400 V; 50 Hz</t>
  </si>
  <si>
    <t>►slouží k čerpání přitékajících odpadních vod ze vstupní ČS do usazovací nádrže</t>
  </si>
  <si>
    <t>1.4.3</t>
  </si>
  <si>
    <t>ATS provozní vody</t>
  </si>
  <si>
    <t>►médium: provozní voda, pitná voda</t>
  </si>
  <si>
    <t>►slouží k zásobování ČOV provozní vodou</t>
  </si>
  <si>
    <t>►připojovací rozměr:
sání - cca DN65
výtlak - cca DN65</t>
  </si>
  <si>
    <t>►ochrany: 
- PTC
- Integrované rozpoznávání běhu nasucho s automatickým vypínáním</t>
  </si>
  <si>
    <t>►materiálové provedení:
- veškeré součásti přicházející do styku s čerpaným médiem - nerez ocel 1.4301
- základní rám  - nerez ocel 1.4301</t>
  </si>
  <si>
    <t>Přerušovací nádrž</t>
  </si>
  <si>
    <t>VSTUPNÍ ČERPACÍ STANICE</t>
  </si>
  <si>
    <t>Technologické vybavení kruhové dosazovací nádrže DN3</t>
  </si>
  <si>
    <t>Technologické vybavení kruhové dosazovací nádrže DN1 - repase</t>
  </si>
  <si>
    <t>Technologické vybavení kruhové dosazovací nádrže DN2 - repase</t>
  </si>
  <si>
    <t>►Q=38 l/s, H=cca 3,3m, (Hg = 3,1m) množství možno regulovat pomocí FM. Výtlačné potrubí DN200, L=7m</t>
  </si>
  <si>
    <t>Strojně stírané česle - hrubé</t>
  </si>
  <si>
    <t>►slouží k zachycení hrubých pevných částic unášených v odpadní vodě</t>
  </si>
  <si>
    <t xml:space="preserve">►zařízení je osazeno v betonovém žlabu </t>
  </si>
  <si>
    <t>►šířka kanálu: 700mm; hloubka kanálu: 2920mm</t>
  </si>
  <si>
    <t>►výška výsypu: výsypka upravena pro výpad shrabků do sběrné nádoby (kontejner, kolečko, popelnice)</t>
  </si>
  <si>
    <t>►materiálové provedení: rám a mříž - nerez 1.4301, vodící prvky - plast</t>
  </si>
  <si>
    <t>1.1.11</t>
  </si>
  <si>
    <t>►slouží spolu s regulační armaturou k regulaci množství odpadní vody přitékající na ČOV</t>
  </si>
  <si>
    <t>►odlehčovací komora za lapákem štěrku</t>
  </si>
  <si>
    <t xml:space="preserve">►součástí kompletu je: vlastní zařízení, montážní a kotevní materiál. </t>
  </si>
  <si>
    <t>Pračka písku</t>
  </si>
  <si>
    <t>►součástí kompletu musí být: vlastní zařízení; výsypka; izolace potrubí, montážní a kotevní materiál</t>
  </si>
  <si>
    <t>►výměna stávajících čerpadel 
Wilo EMU FA 08.52-230W; Q=16-20 l/s; H=6,5-8,5m; 5 kW; 400 V; 50 Hz;  
Wilo EMU FA 10.62-220E;Q=33-40 l/s; H=6,5-8,5m; 5 kW; 400 V; 50 Hz</t>
  </si>
  <si>
    <t>Vybavení usazovací nádrže</t>
  </si>
  <si>
    <t>►slouží k otevírání odběru plovoucích nečistot z UN</t>
  </si>
  <si>
    <t>1.5.4-9</t>
  </si>
  <si>
    <t>►zařízení je osazeno pod hladinou na potrubí v jímce</t>
  </si>
  <si>
    <t>►ovládání: stojan + ruční kolo s prodlouženým ovládáním (osa potrubí - pochůzí rovina h=4,3m)</t>
  </si>
  <si>
    <t xml:space="preserve">►součástí kompletu je:  vlastní armatura, prodloužené ovládání, stojan, montážní a kotevní materiál. </t>
  </si>
  <si>
    <t>►materiálové provedení: Těleso, víko, klín: tvárná litina EN-GJS-400-15 (GGG-40)
Klín: celopogumován pryží NBR
Vřeteno: korozivzdorná ocel 1.4057 (17% Cr)
O-kroužky: pryž NBR
Spojovací šrouby víka: korozivzdorná ocel A2 dle ISO 3506
Ucpávkový šroub: kovaná mosaz
Vřetenová matice: bronz</t>
  </si>
  <si>
    <t>►slouží k separaci tuhých látek z odpadní vody</t>
  </si>
  <si>
    <t>►průměr betonové nádrže: 15</t>
  </si>
  <si>
    <t>►hloubka válcové části: 3,2m</t>
  </si>
  <si>
    <t>►průměr odtokového žlabu: 14m</t>
  </si>
  <si>
    <t xml:space="preserve">►pohon mostu: cca 0,55 kW; 400 V; 50 Hz </t>
  </si>
  <si>
    <t>►zařízení je osazeno na potrubí v jímce u usazovací nádrže</t>
  </si>
  <si>
    <t>►slouží k uzavření přítoku do 3 st.</t>
  </si>
  <si>
    <t>►médium: vyčištěná odpadní voda</t>
  </si>
  <si>
    <t xml:space="preserve">►DN400; uzavírací deskové šoupátko; </t>
  </si>
  <si>
    <t>►zařízení je osazeno na betonové stěně (rozdělovací objekt před III. st. čištění)</t>
  </si>
  <si>
    <t>►Ochrany:
- ochrana proti tepelnému přetížení</t>
  </si>
  <si>
    <t>Míchadlo - rychlé míchání</t>
  </si>
  <si>
    <t>►slouží k měření průtoku chem.kalu 3. stupně</t>
  </si>
  <si>
    <t>►médium: chemický kal</t>
  </si>
  <si>
    <t>►slouží k čerpání chemického kalu z 3. stupně</t>
  </si>
  <si>
    <t>►umístění: armaturní komora 3. stupně</t>
  </si>
  <si>
    <t>►pracovní médium: chemický kal</t>
  </si>
  <si>
    <t>Čerpadlo chemického kalu</t>
  </si>
  <si>
    <t>►slouží k měření množství čerpaného flokulantu</t>
  </si>
  <si>
    <t>►médium: flokulant</t>
  </si>
  <si>
    <t>Přepadová hrana</t>
  </si>
  <si>
    <t>Slouží k separaci kalu z terciárního stupně čištění a jeho odtahu ze systému do kalového hospodářství</t>
  </si>
  <si>
    <t xml:space="preserve">Příprava provozního roztoku flokulantu probíhá rozpouštěním emulzního roztoku flokulantu (koncentrace 50 %) v proudu vody. Emulzní flokulant je čerpán z kanystru / barelu dávkovacím hadicovým čerpadlem, které je řízeno frekvenčním měničem. Frekvenční měnič mění výkon dávkovacího čerpadla v závislosti na výkonu plnicího čerpadla kalu. Ve směšovacím čerpadle flokulační jednotky vzniká požadovaný roztok flokulantu, který je ihned používán. </t>
  </si>
  <si>
    <t>3.1.7E</t>
  </si>
  <si>
    <t>3.1.7A-D</t>
  </si>
  <si>
    <t>►parametry: pro průtok 0,5 až 5 l/h;
cca DN32/ PN10; analogový výstup 4-20mA</t>
  </si>
  <si>
    <t>►slouží k přípravě roztoku flokulantu</t>
  </si>
  <si>
    <t>►slouží k odvodnění uskladněného kalu</t>
  </si>
  <si>
    <t>►umístění: objekt strojního odvodnění kalu</t>
  </si>
  <si>
    <t>►pracovní médium: přebytečný kal</t>
  </si>
  <si>
    <t>►popis:
se systémem rekuperace elektrické energie</t>
  </si>
  <si>
    <t>►el.pohon: 
- systém pohonu bubnu (cca 22 kW)
- systém brzdného pohonu šneku (cca 7,5 kW)
- spotřeba el. energie při průtoku cca 5 m3/h bude díky rekuperaci činit cca 10 kW</t>
  </si>
  <si>
    <t>►materiálové provedení: 
- všechny smáčené části: nerezová ocel 
- vstupní komora ve šneku a výpadové otvory v bubnu chráněny výměnnými pouzdry s vrstvou z karbidu wolframu
- kontura šneku chráněna výměnnými destičkami z karbidu wolframu
- kryt odstředivky: nerezová ocel/sklolaminát</t>
  </si>
  <si>
    <t>►součástí kompletu musí být:
- automatická regulace otáček šneku 
- deaerátor (je-li součástí zařízení)
- speciální nářadí pro servis a údržbu</t>
  </si>
  <si>
    <t>►hmotnost: cca 2050 kg</t>
  </si>
  <si>
    <t>►Součástí položky je: dopravník, výsypky, násypky,konzoly, termostaty,veškerý montážní a kotevní materiál atd.</t>
  </si>
  <si>
    <t>►materiálové provedení: nerezová ocel 1.4301 v kombinaci s PE plasty.</t>
  </si>
  <si>
    <t>Dopravník kalu</t>
  </si>
  <si>
    <t>►slouží k měření množství čerpaného kalu na odvodňovací zařízení</t>
  </si>
  <si>
    <t>Obslužná plošina</t>
  </si>
  <si>
    <t>►slouží k usnadnění obsluhy dekantační odstředivky</t>
  </si>
  <si>
    <t xml:space="preserve">►součástí kompletu musí být: veškerý montážní a kotevní materiál </t>
  </si>
  <si>
    <t>►materiálové provedení: konstrukce - ocel tř.17, pororošty- kompozit</t>
  </si>
  <si>
    <t>Dekantační odstředivka</t>
  </si>
  <si>
    <t>►kabelové žlaby v objektu a chráničky pod úrovní terénu jsou součást dod. Elektro (D.2.2 Dokumentace elektrotechnických zařízení)</t>
  </si>
  <si>
    <t>►přívodní napájecí kabel pro rozvaděč linky odvodnění kalu je součást dod. Elektro (D.2.2 Dokumentace elektrotechnických zařízení)</t>
  </si>
  <si>
    <t>►jednotlivé odbočky z tras k zařízením budou uloženy do plastových pevných a ohebných trubek.
- kabely budou opatřeny štítky.
- silové a slaboproudé kabely budou v trasách samostatně vysvazkovány a prostorově odděleny.</t>
  </si>
  <si>
    <t>►uzemnění a pospojování
- nové rozvaděče a zařízení budou přizemněny na stávající uzemňovací soustavu.
- ve všech objektech se provede ochranné pospojování, tj. budou vzájemně propojena veškerá technologická zařízení a konstrukce.</t>
  </si>
  <si>
    <t>►slouží pro automatizovaný chod linky, včetně automatiky najetí a odstavení, detekci poruch a signalizaci provozních stavů</t>
  </si>
  <si>
    <t xml:space="preserve">►skříňový rozvaděč , IP 54 </t>
  </si>
  <si>
    <t>Snímače hladiny a FM pro periferie jsou dodávkou položky!!!</t>
  </si>
  <si>
    <t>- případně další vstupy a výstupy pro zajištění chodu linky upřesněné investorem/zhotovitelem</t>
  </si>
  <si>
    <t>► řídící skříň se systémem zajišťujícím programovatelnou automatiku linky včetně najetí a odstavení, proplachu zařízení, detekce poruch a signalizace poruchových stavů. Komunikace s nadřazeným systémem.</t>
  </si>
  <si>
    <t>►součástí kompletu musí být:
- odladěný software
- montáž rozvaděče 
- osvědčení o kusové zkoušce rozvaděče
- výchozí revize elektro zařízení
- dokumentace skutečného provedení zapojení rozvaděče</t>
  </si>
  <si>
    <t>Propojovací kabeláž, napájecí kabel</t>
  </si>
  <si>
    <t>►kompletní řídící systém linky</t>
  </si>
  <si>
    <t>►hmotnost: cca 350 kg</t>
  </si>
  <si>
    <t>►pracovní médium: odvodněný kal (18-25 % hm)</t>
  </si>
  <si>
    <t>Objemové čerpadlo</t>
  </si>
  <si>
    <t>Rozvaděč linky odvodnění kalu</t>
  </si>
  <si>
    <t>►médium:  kal (3,5 až 5,5% NL)</t>
  </si>
  <si>
    <r>
      <t xml:space="preserve">►Součástí čerpadla je motor vhodný pro regulaci frekvenčním měničem. FM </t>
    </r>
    <r>
      <rPr>
        <b/>
        <sz val="8"/>
        <rFont val="Arial"/>
        <family val="2"/>
        <charset val="238"/>
      </rPr>
      <t xml:space="preserve">je součástí dodávky elektro </t>
    </r>
    <r>
      <rPr>
        <sz val="8"/>
        <rFont val="Arial"/>
        <family val="2"/>
        <charset val="238"/>
      </rPr>
      <t xml:space="preserve"> (FM s možností přetížení 180% In po dobu min. 10s; Musí mít schopnost pracovat na konstantním Mk; Musí mít funkci počát. předmagnetizace)</t>
    </r>
  </si>
  <si>
    <t xml:space="preserve">►3,0 kW; 400 V; 50 Hz; možnost regulace FM, </t>
  </si>
  <si>
    <t xml:space="preserve">►médium:  primární kal </t>
  </si>
  <si>
    <t>Průtokoměr</t>
  </si>
  <si>
    <t>►flokulační stanice pro kontinuální přípravu roztoku flokulantu z emulze koncentrátu. Jednotka zabezpečuje dávkování flokulatu v závislosti na průtoku kalu.</t>
  </si>
  <si>
    <t>►materiálové provedení: Tř.17, PP, PVC</t>
  </si>
  <si>
    <t>Paletový vozík</t>
  </si>
  <si>
    <t>►je určen k manipulaci se zásobní nádrží emulze, která bude uložena na paletě.</t>
  </si>
  <si>
    <t xml:space="preserve">►parametry:  nosnost 2000 kg, délka lyžin cca 1500 mm, přibližná hmotnost 80 kg. </t>
  </si>
  <si>
    <t>►materiálové provedení: vidlice - ocel tř. 11 + antikorozivní nátěr, kola - materiál vhodný pro provoz po zátěžové dlažbě.</t>
  </si>
  <si>
    <t>3.1.7F</t>
  </si>
  <si>
    <t>►součástí kompletu musí být: vlastní flokulační stanice s  průtokoměry, armaturami, dávkovacími čerpadly, řídícím rozvaděčem atd. Včetně potřebného kotevního a pomocného materiálu, potřebného k zprovoznění položky.
 ►dále: plastové kanystry cca 25 kg nebo plastový sud s víkem cca 120 kg</t>
  </si>
  <si>
    <t>►elektromotor: cca 1,0 kW; 400 V; 50 Hz;</t>
  </si>
  <si>
    <t>►slouží k dezintegraci pevných částí v kalu čerpaném do kalového hospodářství.</t>
  </si>
  <si>
    <t>►připojení: sání - DN100; výtlak - DN100; čistící otvor DN150;</t>
  </si>
  <si>
    <t>Macerátor</t>
  </si>
  <si>
    <t xml:space="preserve">►4,0 kW; 400 V; 50 Hz; možnost regulace FM, </t>
  </si>
  <si>
    <t>Uzavírací armatura - pneu</t>
  </si>
  <si>
    <t>1.5.2</t>
  </si>
  <si>
    <t>►umístění: objekt strojního zahuštění kalu</t>
  </si>
  <si>
    <t>Zahušťovací síto</t>
  </si>
  <si>
    <t>►parametry: el.magnetický ventil dvojcestný; bez napětí uzavřený</t>
  </si>
  <si>
    <t>Solenoid</t>
  </si>
  <si>
    <t>►připojovací rozměr: 1"</t>
  </si>
  <si>
    <t>►slouží k uzavření/otevření přívodu provozní vody (proplach zařízení)</t>
  </si>
  <si>
    <t>►médium:  kal (0,7 až 1,2% NL)</t>
  </si>
  <si>
    <t>►sloužící ke kontinuálnímu mechanickému zahuštění kalu</t>
  </si>
  <si>
    <t>► slouží k ovládání a automatickému řízení celé linky zahušťování přebytečného kalu</t>
  </si>
  <si>
    <t>► komunikace do/z rozvaděče je protokolem Modbus TCP/IP</t>
  </si>
  <si>
    <t>► součástí je nejen vlastní rozvaděč s ovládacími prvky (PLC) a vlastní  automatikou řízení linky zahušťování, ale i veškeré frekvenční měniče, a kabeláž mezi tímto rozvaděčem a jednotlivými el.zařízeními včetně výchozí revize.</t>
  </si>
  <si>
    <t>Rozvaděč linky zahuštění kalu</t>
  </si>
  <si>
    <t>►slouží k zajištění automatického chodu linky</t>
  </si>
  <si>
    <t>►rozvaděč je instalován přímo na zařízení, příp. v rozvodně</t>
  </si>
  <si>
    <t>►Napájení a ovládání flokulační stanice
K řídící jednotce bude dodána komunikační karta pro komunikaci s nadřazeným systémem pomocí rozhraní MODBUS TCP
Ovládaní je řešené pomocí operačního panelu (operační panel bude umístěný v plastové skříňce u zařízení)
Pojistky, ochrany motorů, počítač provozních hodin, kontrolní světla nouzový vypínač, hlavní vypínač, poplachová siréna pro externí umístění</t>
  </si>
  <si>
    <t>Chemické hospodářství - příprava flokulantu</t>
  </si>
  <si>
    <t>►slouží k přípravě roztoku flokulantu pro potřeby zahuštění přebyt.kalu</t>
  </si>
  <si>
    <t>►parametry: 1000 l/h při 0,1 až0,5 % roztoku (nekontinuální)</t>
  </si>
  <si>
    <t>►Propojení řídícího rozvaděče s připojenými zařízeními</t>
  </si>
  <si>
    <t>►Z rozvaděče bude silově napojeno a řízeno dávkování čerpadla emulze včetně ochran</t>
  </si>
  <si>
    <t>►Včetně potřebného kotevního a pomocného materiálu, potřebného k zprovoznění položky.</t>
  </si>
  <si>
    <t>►vypouštěcí potrubí musí být umístěno v nejnižžším bodě nádrže</t>
  </si>
  <si>
    <t>►el.pohon: cca 1,4 kW; 400 V; 50 Hz</t>
  </si>
  <si>
    <t>► součástí je nejen vlastní rozvaděč s ovládacími prvky (PLC) a vlastní  automatikou řízení, ale i kabeláž mezi tímto rozvaděčem a jednotlivými el.zařízeními včetně výchozí revize.</t>
  </si>
  <si>
    <t>Rozvaděč - flokulační stanice</t>
  </si>
  <si>
    <t>► slouží k ovládání a automatickému chodu flokulační stanice</t>
  </si>
  <si>
    <t>►slouží k čerpání roztoku flokulantu do zahušťování</t>
  </si>
  <si>
    <t>►médium: roztok flokulantu</t>
  </si>
  <si>
    <t>►0,75 kW 400 V 50 Hz, možnost regulace FM</t>
  </si>
  <si>
    <t>►Součástí čerpadla je motor vhodný pro regulaci frekvenčním měničem. FM je součástí dodávky rozvaděče MT zahušťovací linky (FM s možností přetížení 180% In po dobu min. 10s; Musí mít schopnost pracovat na konstantním Mk; Musí mít funkci počát. předmagnetizace)</t>
  </si>
  <si>
    <t>►slouží k čerpání emulze do automatické stanice přípravy flokulantu</t>
  </si>
  <si>
    <t>►médium: emulze (cca 50% roztok flokulantu)</t>
  </si>
  <si>
    <t>►0,37 kW 400 V 50 Hz, možnost regulace FM</t>
  </si>
  <si>
    <t>►čerpadlo je napájeno a řízeno z rozvaděče flokulační stanice</t>
  </si>
  <si>
    <t>Objemové čerpadlo - emulze</t>
  </si>
  <si>
    <t>►slouží k měření čerpaného množství roztoku flokulantu</t>
  </si>
  <si>
    <t xml:space="preserve">►je osazen v armaturní komoře objektu kal. hosp. (vedle UsN) </t>
  </si>
  <si>
    <t>Objemové čerpadlo - flokulant</t>
  </si>
  <si>
    <t xml:space="preserve">►je osazena v armaturní komoře objektu kal. hosp. (vedle UsN) </t>
  </si>
  <si>
    <t>►součástí jsou veškeré nezbytné nástupní schůdky, případné zábradlí atd.</t>
  </si>
  <si>
    <t>Zvedací zařízení</t>
  </si>
  <si>
    <t>►slouží pro usnadnění obsluhy zahuťovácího zařízení</t>
  </si>
  <si>
    <t>►pracovní médium: vzduch</t>
  </si>
  <si>
    <t>►součástí kompletu pro přívod vzduchu:
 - venkovní žaluzie s pozedním rámem - pozink
 - tlumič hluku - pozink
 - vnitřní mřížka - pozink
- potrubí a potrubní tvarovky- pozink</t>
  </si>
  <si>
    <t>►230V; 50 Hz; 0,3 kW</t>
  </si>
  <si>
    <t>►součástí kompletu pro odtah vzduchu:
 - ventilátor (výkon cca 0.3 kW, 230 V)
 - venkovní žaluzie s pozedním rámem - pozink
 - tlumič hluku - pozink
 - vnitřní mřížka - pozink
- potrubí a potrubní tvarovky- pozink</t>
  </si>
  <si>
    <t>►zapojení - je součást dod. Elektro (D.2.2 Dokumentace elektrotechnických zařízení)</t>
  </si>
  <si>
    <t>►kompletní systém pro větrání objektu zahuštění kalu</t>
  </si>
  <si>
    <t>►Qmax=cca20 l/h; kluzná rychlost Vgm do 2,5m/s</t>
  </si>
  <si>
    <t>►Uvažovaná sestava armatur:
Nožové šoupátko DN 150.................2ks</t>
  </si>
  <si>
    <t>► slouží k zahušťování primárního kalu</t>
  </si>
  <si>
    <t>Vybavení zahušťovací nádrže</t>
  </si>
  <si>
    <t>►zařízení je instalováno v armaturní komoře u zahušťovací nádrže</t>
  </si>
  <si>
    <t>►médium: primární kal ze zahušťovací nádrže</t>
  </si>
  <si>
    <t>►slouží k řízenému čerpání primárního kalu z usazovací nádrže</t>
  </si>
  <si>
    <t>►médium:  primární kal z UN (cca 2,5% NL)</t>
  </si>
  <si>
    <t>►médium: primární kal z usazovací nádrže</t>
  </si>
  <si>
    <t>►vybavení je instalováno v zahušťovací nádrži primárního kalu</t>
  </si>
  <si>
    <t>►slouží k otevírání/uzavírání odběru primárního kalu ze zahušťovací nádrže</t>
  </si>
  <si>
    <t xml:space="preserve">►0,1 kW, 400 V, 50 Hz </t>
  </si>
  <si>
    <t>►nosná konstrukce ocel tř.11 + pozink, pórorošty - kompozit, ostatní ocel.tř.17 (minimálně DIN 1.4301)</t>
  </si>
  <si>
    <t>►součástí je uklidňovací válec,  shrabovací zařízení (hřídel se čtyřmi rameny, se škrabkami a zahušťovací mříží), sběrný žlab odsazené vody, bezpečnostní přepad</t>
  </si>
  <si>
    <t>►položka zahrnuje i pochůzí lávku přes zahušťovací nádrž včetně výstupního žebříku a zábradlí. Lávka je s úpravou pro osazení pohonu shrabovacího zařízení.</t>
  </si>
  <si>
    <t>►slouží k homogenizaci směsného kalu</t>
  </si>
  <si>
    <t>►umístění: jímka zahuštěného směsného kalu</t>
  </si>
  <si>
    <t>Míchadlo - stávající</t>
  </si>
  <si>
    <t>►pracovní médium: zahuštěný směsný kal</t>
  </si>
  <si>
    <t>►el.parametry: 1,3 kW;  400 V; 50 Hz;</t>
  </si>
  <si>
    <t>►parametry: WILO TR 21-145-4/11; průměr vrtule cca 220 mm;</t>
  </si>
  <si>
    <t>►slouží k řízenému čerpání směsného zahuštěného kalu z jímky zahuštěného kalu</t>
  </si>
  <si>
    <t>►zařízení je umístěno v suché části ČS zahuštěného kalu</t>
  </si>
  <si>
    <t>►médium: zahuštěný směsný kal (3,5 až 5,5% NL)</t>
  </si>
  <si>
    <t>1 ks je skladová rezerva bez příslušenství</t>
  </si>
  <si>
    <t>►slouží k řízenému čerpání zahuštěného primárního kalu ze zahušťovací nádrže</t>
  </si>
  <si>
    <t>►slouží k řízenému čerpání sekundárního kalu na strojní zahuštění</t>
  </si>
  <si>
    <t>►slouží k měření množství čerpaného sekundárního kalu na strojní zahuštění</t>
  </si>
  <si>
    <t>►slouží k otevírání/ uzavírání přítoku sekundárního kalu na podávací čerpadlo k zahuštění</t>
  </si>
  <si>
    <t>►zařízení je instalováno v objektu odvodnění kalu</t>
  </si>
  <si>
    <t>Čerpadlo</t>
  </si>
  <si>
    <t>►zařízení je instalováno v armaturní komoře UsN 1</t>
  </si>
  <si>
    <t xml:space="preserve">►4,0 kW 400 V 50 Hz, možnost regulace FM, </t>
  </si>
  <si>
    <t>►médium: směsný kal</t>
  </si>
  <si>
    <t>►slouží k čerpání roztoku flokulantu do odvodnění</t>
  </si>
  <si>
    <t>►parametry: pro průtok 100 až 1000 l/h;
cca DN25/ PN10; analogový výstup 4-20mA</t>
  </si>
  <si>
    <t>►parametry: pro průtok 1 až 9 m3/h;
cca DN50/ PN10; analogový výstup 4-20mA</t>
  </si>
  <si>
    <t xml:space="preserve">►slouží k dopravě odvodněného kalu na deponii ev. do kontejneru </t>
  </si>
  <si>
    <t>►el.pohon: celkem 4,0 kW; (šnek cca 2,3kW; 400V; 50 Hz; temperace 1,5 kW; pneuarmatura 0,25 kW)</t>
  </si>
  <si>
    <t>►dopravníky slouží k dopravě odvodněného kalu z odstředivky do společného dopravníku</t>
  </si>
  <si>
    <t>►slouží k přípravě roztoku flokulantu pro potřeby odvodnění kalu</t>
  </si>
  <si>
    <t>►pozn: případný nový ocelový nosník a zarážky jsou součástí dodávky stavby (GDS.)</t>
  </si>
  <si>
    <t>►parametry: stávající ručně ovládaný pojizdný kladkostroj; nosnost 1000 kg; zdvih 3.5 m; ovládací výška 3.5 m;</t>
  </si>
  <si>
    <t>►parametry: ručně ovládaný pojizdný kladkostroj; nosnost 1000 kg; zdvih 3.5 m; ovládací výška 3.5 m;</t>
  </si>
  <si>
    <t>►el.pohon: šnek cca 2,0kW; 400V; 50 Hz</t>
  </si>
  <si>
    <t>►zařízení je instalováno v objektu vyhnívací nádrže</t>
  </si>
  <si>
    <t>►slouží k měření množství směsného/vyhnilého kalu v okruhu míchání VN</t>
  </si>
  <si>
    <t>►slouží k míchání kapalin a kalu v nádržích</t>
  </si>
  <si>
    <t>►zařízení je instalováno ve vyhnívací nádrži</t>
  </si>
  <si>
    <t>►slouží k manipulaci s míchadly ve vyhnívací nádrži</t>
  </si>
  <si>
    <t>►provedení: rozebíratelné, rameno vrátku je možné demontovat pomocí čepů zajištěných závlačkou. Čep na spodní straně vrátku je usazen na kuličkovém ložisku uloženým v patce. Vrátek se otáčí na kuličkových kladkách po hraně patky.</t>
  </si>
  <si>
    <t>►el.parametry: cca 3,7 kW;  400 V; 50 Hz;</t>
  </si>
  <si>
    <t>►míchané médium: vyhnilý kal s koncentrací  max. 40 kg /m3 celkové sušiny, teplota max. 45°C, pH 6-10</t>
  </si>
  <si>
    <t xml:space="preserve">►materiálové provedení: nerez ocel DIN 1.4301 </t>
  </si>
  <si>
    <t>►slouží k ohřevu obsahu vyhnívací nádrže</t>
  </si>
  <si>
    <t>►zařízení je instalováno po vnitřním obvodu vyhnívací nádrže</t>
  </si>
  <si>
    <t>►slouží k otevírání/uzavírání trasy topné vody</t>
  </si>
  <si>
    <t>►mezipřírubová klapka; DN 150, PN 10; s elektropohonem; Tmax cca 100 °C (dle skutečné teploty dodaných dmýchadel)</t>
  </si>
  <si>
    <t xml:space="preserve">Uzavírací armatura </t>
  </si>
  <si>
    <t>►médium: provozní voda</t>
  </si>
  <si>
    <t>►slouží k otevírání/uzavírání trasy provozní vody - proplach měření VN</t>
  </si>
  <si>
    <t xml:space="preserve">►materiálové provedení:  těleso  - mosaz; uzavírací koule   -  poniklovaná mosaz; těsnění – EPDM
</t>
  </si>
  <si>
    <t>►zařízení je instalováno na objektu uskladňovací nádrže</t>
  </si>
  <si>
    <t>►médium: kalové vody</t>
  </si>
  <si>
    <t>►Q=5 l/s; H=8m</t>
  </si>
  <si>
    <t>►slouží k manipulaci s čerpadly zónového odběru kalové vody z UsN; zařízení musí umožnit spuštění čerpadla do libovolné výškové úrovně UsN. Výtlak z čerpadla musí být zaústěn do přepadu tak, aby bylo viditelné čerpané médium</t>
  </si>
  <si>
    <t>►je osazeno v/na UsN</t>
  </si>
  <si>
    <t>►součástí kompletu je zvedací a spouštěcí zařízení, vodící sloup, vozík pro uchycení čerpadla a vedením, veškerý montážní a kotevní materiál</t>
  </si>
  <si>
    <t>►el.parametry: cca 4,5 kW;  400 V; 50 Hz;</t>
  </si>
  <si>
    <t>►rozměry nádrže: pr.11 m; hl. 11,6m; hladina 10,8m; užitečný objem 1000 m3; Podrobnosti viz projektová dokumentace; 
Umístění míchadla zkoordinovat s výrobcem míchadel</t>
  </si>
  <si>
    <t>►míchané médium: vyhnilý kal</t>
  </si>
  <si>
    <t>►zařízení je instalováno v uskladňovací nádrži UsN1</t>
  </si>
  <si>
    <t>►slouží k zónovému stahování kalové vody z UsN 1</t>
  </si>
  <si>
    <t>►je osazeno na spouštěcím vybavení v UsN 1</t>
  </si>
  <si>
    <t>►el.parametry: 1,1 kW; 230 V; 50 Hz;</t>
  </si>
  <si>
    <t>►přibližný počet elementů 125 ks / linka (membrána 12" - přibližný průměr 320mm)</t>
  </si>
  <si>
    <t>►el.parametry: 1,75 kW; 4,7 A;  400 V; 50 Hz;</t>
  </si>
  <si>
    <t>►el.parametry: 1,1 kW; 4,7 A;  400 V; 50 Hz;</t>
  </si>
  <si>
    <t>►parametry: předpokládaný průměr vrtule cca 500 mm; jmenovité otáčky míchadla cca 300 ot/min</t>
  </si>
  <si>
    <t>►parametry: předpokládaný průměr vrtule cca 300 mm; jmenovité otáčky míchadla cca 950 ot/min</t>
  </si>
  <si>
    <t>►slouží k uzavření přítoku do selektoru</t>
  </si>
  <si>
    <t>►parametry: rozměr záchytné vany 1,2 x 2,4x 1,6
výška sloupu - 5000 mm
délka nosníku - 6000 mm
objem drapáku - 100 L
zdvih el.kladkostroje - max.9m</t>
  </si>
  <si>
    <t>1.2.6</t>
  </si>
  <si>
    <t>1.2.7-9</t>
  </si>
  <si>
    <t>1.3.1A-F</t>
  </si>
  <si>
    <t>►parametry: 
- průměr 3,6m; hloubka 4,6m
- průměr spodní části lapáku písku 1000 mm</t>
  </si>
  <si>
    <t xml:space="preserve">►instalováno ve válcové betonové nádrži </t>
  </si>
  <si>
    <t xml:space="preserve">►instalováno ve stávající válcové betonové nádrži </t>
  </si>
  <si>
    <t>►slouží k uzavření přítoku do jímky primárního kalu</t>
  </si>
  <si>
    <t>►médium: primární kal</t>
  </si>
  <si>
    <t xml:space="preserve">►DN200; přírubové šoupátko s nestoupajícím vřetenem; </t>
  </si>
  <si>
    <t>2.1.1A-C</t>
  </si>
  <si>
    <t>2.1.2A-B</t>
  </si>
  <si>
    <t>2.1.4A-D</t>
  </si>
  <si>
    <t>2.1.5A-C</t>
  </si>
  <si>
    <t xml:space="preserve">►instalováno v oběhové aktivační nádrži </t>
  </si>
  <si>
    <t>►slouží k přívodu a odtahu vzduchu z prostoru odvodnění kalu</t>
  </si>
  <si>
    <t xml:space="preserve">►kompletní systém pro větrání objektu </t>
  </si>
  <si>
    <t>►slouží k přívodu a odtahu vzduchu z prostoru zahuštění kalu</t>
  </si>
  <si>
    <t>►umístění: objekt stávající dmychárny</t>
  </si>
  <si>
    <t>►kompletní systém pro větrání objektu, výkon dle výpočtu pro oteplení dmychárny</t>
  </si>
  <si>
    <t>►parametry: pro průtok 5 až 40 l/s;
cca DN150/ PN10; analogový výstup 4-20mA</t>
  </si>
  <si>
    <t>►parametry: pro průtok 1 až 5 l/s (3,6 až 18 m3/h);
cca DN65/ PN10; analogový výstup 4-20mA</t>
  </si>
  <si>
    <t>►parametry: pro průtok 0,5 až 5 l/s (1,8až 18 m3/h);
cca DN65/ PN10; analogový výstup 4-20mA</t>
  </si>
  <si>
    <t>►parametry: zajišťuje programovatelnou automatiku linky včetně najetí a odstavení, detekce poruch a signalizace poruchových stavů.
- komunikace s nadřazeným systémem pomocí komunikačního protokolu. 
- řídící automat PLC s programem chodu linky
- vazba na nadřazený systém (signalizace stavu linky, povolení chodu, vazby na další technologii ČOV atd.) je nutno koordinovat se zhotovitelem elektro !!</t>
  </si>
  <si>
    <t>Topná spirála</t>
  </si>
  <si>
    <t>Provizoria - odvodnění kalu</t>
  </si>
  <si>
    <t>Kontejner</t>
  </si>
  <si>
    <t>►elektropohon: 0,37 kW; 400 V; 50 Hz; koncové a momentové spínače, mech.ukazatel polohy, vysílač polohy</t>
  </si>
  <si>
    <t>Demontáže PS 01</t>
  </si>
  <si>
    <t>Demontáže PS 02</t>
  </si>
  <si>
    <t>Demontáže PS 04</t>
  </si>
  <si>
    <t>Demontáže PS 05</t>
  </si>
  <si>
    <t>Demontáže PS 06</t>
  </si>
  <si>
    <t>Flokulační stanice</t>
  </si>
  <si>
    <t>1.6.1</t>
  </si>
  <si>
    <t>2.8.1</t>
  </si>
  <si>
    <t>6.1.1A</t>
  </si>
  <si>
    <t>6.1.1B</t>
  </si>
  <si>
    <t>6.1.1C</t>
  </si>
  <si>
    <t>4.1.5A</t>
  </si>
  <si>
    <t>4.1.5B</t>
  </si>
  <si>
    <t>4.1.1a</t>
  </si>
  <si>
    <t>4.1.6</t>
  </si>
  <si>
    <t>4.1.7</t>
  </si>
  <si>
    <t>4.1.8</t>
  </si>
  <si>
    <t>4.1.9</t>
  </si>
  <si>
    <t>4.1.10A</t>
  </si>
  <si>
    <t>4.1.10B</t>
  </si>
  <si>
    <t>4.1.11</t>
  </si>
  <si>
    <t>4.1.15</t>
  </si>
  <si>
    <t>DPS 04.2</t>
  </si>
  <si>
    <t>5.4.1</t>
  </si>
  <si>
    <t>4.2.2</t>
  </si>
  <si>
    <t>4.2.4</t>
  </si>
  <si>
    <t>4.2.7A</t>
  </si>
  <si>
    <t>4.2.7B</t>
  </si>
  <si>
    <t>4.2.8</t>
  </si>
  <si>
    <t>4.2.9</t>
  </si>
  <si>
    <t>4.2.10</t>
  </si>
  <si>
    <t>4.2.11</t>
  </si>
  <si>
    <t>4.2.12</t>
  </si>
  <si>
    <t>4.2.13</t>
  </si>
  <si>
    <t>4.2.14</t>
  </si>
  <si>
    <t>4.2.15</t>
  </si>
  <si>
    <t>4.2.16</t>
  </si>
  <si>
    <t>4.2.17</t>
  </si>
  <si>
    <t>4.2.22</t>
  </si>
  <si>
    <t>4.2.23,24</t>
  </si>
  <si>
    <t>4.2.25</t>
  </si>
  <si>
    <t>DPS 04.3</t>
  </si>
  <si>
    <t>4.3.1</t>
  </si>
  <si>
    <t>4.3.2</t>
  </si>
  <si>
    <t>4.3.3</t>
  </si>
  <si>
    <t>4.3.4</t>
  </si>
  <si>
    <t>4.3.5</t>
  </si>
  <si>
    <t>4.3.6</t>
  </si>
  <si>
    <t>4.3.7</t>
  </si>
  <si>
    <t>4.3.10</t>
  </si>
  <si>
    <t>DPS 04.4</t>
  </si>
  <si>
    <t>4.4.1A</t>
  </si>
  <si>
    <t>4.4.1B</t>
  </si>
  <si>
    <t>4.4.2</t>
  </si>
  <si>
    <t>4.4.6</t>
  </si>
  <si>
    <t>4.4.7</t>
  </si>
  <si>
    <t>4.4.8</t>
  </si>
  <si>
    <t>4.4.9</t>
  </si>
  <si>
    <t>4.4.10</t>
  </si>
  <si>
    <t>4.4.11</t>
  </si>
  <si>
    <t>4.4.12A</t>
  </si>
  <si>
    <t>4.4.12B</t>
  </si>
  <si>
    <t>DPS 04.5</t>
  </si>
  <si>
    <t>4.5.1</t>
  </si>
  <si>
    <t>4.5.2A</t>
  </si>
  <si>
    <t>4.5.2B</t>
  </si>
  <si>
    <t>4.5.3A,B</t>
  </si>
  <si>
    <t>4.5.4A</t>
  </si>
  <si>
    <t>4.5.4B</t>
  </si>
  <si>
    <t>4.5.6A</t>
  </si>
  <si>
    <t>4.5.6B</t>
  </si>
  <si>
    <t>4.5.7</t>
  </si>
  <si>
    <t>4.5.8</t>
  </si>
  <si>
    <t>4.4.13</t>
  </si>
  <si>
    <t>4.5.9B</t>
  </si>
  <si>
    <t>4.5.11A</t>
  </si>
  <si>
    <t>4.5.11B</t>
  </si>
  <si>
    <t>4.5.12</t>
  </si>
  <si>
    <t>4.5.13</t>
  </si>
  <si>
    <t>4.5.14A</t>
  </si>
  <si>
    <t>4.5.14B</t>
  </si>
  <si>
    <t>4.5.15A</t>
  </si>
  <si>
    <t>4.5.15B</t>
  </si>
  <si>
    <t>4.5.16</t>
  </si>
  <si>
    <t>4.5.20,21</t>
  </si>
  <si>
    <t>4.5.22</t>
  </si>
  <si>
    <t>4.5.25</t>
  </si>
  <si>
    <t>DPS 04.6</t>
  </si>
  <si>
    <t>4.6.1</t>
  </si>
  <si>
    <t>4.6.2</t>
  </si>
  <si>
    <t>DPS 04.7</t>
  </si>
  <si>
    <t>4.2.3</t>
  </si>
  <si>
    <t>4.8.1</t>
  </si>
  <si>
    <t>►slouží k čerpání hydrosměsi z lapáku písku (LP1)</t>
  </si>
  <si>
    <t>►slouží k čerpání hydrosměsi z lapáku písku (LP2)</t>
  </si>
  <si>
    <t>►slouží jako skladová rezerva čerpadel v LP1,LP2</t>
  </si>
  <si>
    <t>►parametry: Q=6,5 l/s, Hg=cca 4,5m; přenosné provedení, parametry musí být splněny pro dané čerpané médium</t>
  </si>
  <si>
    <t>►elektromotor: cca 1,75 kW; 400 V; 50 Hz; max 1500 ot/min</t>
  </si>
  <si>
    <t>►el.parametry: míchání 0,55 kW; 400 V; 50 Hz;</t>
  </si>
  <si>
    <t>►parametry: objem zásobníku 9 m3
rozteč otvorů v roštu 100 mm</t>
  </si>
  <si>
    <t>►ocelové zařízení, umístěné v železobetonovém podzemní objektu, s roštem v úrovni příjezdové komunikace, kam jsou vysypávány kanalizační vozy. V dolní části násypky je umístěn šnekový dopravník, který postupně posunuje materiál do navazujícího třídícího a pracího bubnu. Automatika celého systému je součástí podružného rozvaděče. Zařízení je do venkovního prostředí s temperací. Součástí je i veškerý montážní a kotevní materiál.</t>
  </si>
  <si>
    <t>►parametry: zpracované množství pevné frakce - max 2 m3/h; 
- kruhové průliny 10 mm
- spotřeba prací vody cca 35 m3/h; 3 bar</t>
  </si>
  <si>
    <t>►šikmo uložený buben s pláštěm z děrovaného plechu a vnitřní šnekovnicí posunuje při otáčení materiál. Přitom jemnější frakce při ostřiku propadává do jímky pod bubnem a hrubší frakce je posunována ke konci bubnu, kde vypadává do dopravníku hrubé frakce
Automatika celého systému je součástí položky. Zařízení je do venkovního prostředí s temperací. Součástí je i veškerý montážní a kotevní materiál</t>
  </si>
  <si>
    <t xml:space="preserve">►parametry: délka cca 6m;  do venkovního prostředí  
sklon cca 30°; (průměr šneku min.300 mm), 
max dopravované množství 8 m3/h; 
musí být zabezpečeno vybavení proti poškození šneku při dopravě velkých částí, snadné čištění </t>
  </si>
  <si>
    <t>►Použit bude neionogenní polyflokulant na bázi polyakrylamidu. Předpokládané dávky se pohybují v rozmezí cca 30 až 150 ml 0,025% roztoku činidla na 1m3. Typ a přesnou dávku pomocného flokulačního činidla je však třeba stanovit laboratorní zkouškou a následně případně „doladit“ přímo v provozu čistírny odpadních vod. Dávkování pomocného flokulačního činidla bude probíhat ve značně naředěném stavu s ohledem na jeho snadnou homogenizaci v míchaném objemu (důležité!). Z tohoto důvodu je třeba počítat s ředící jednotkou. Dávkování pomocného flokulačního činidla bude realizováno v místě nátoku suspenze z RM do PM.</t>
  </si>
  <si>
    <t>►elektromotor: cca 1,75 kW; 400 V; 50 Hz;</t>
  </si>
  <si>
    <t xml:space="preserve">►El. parametry: 
- pohon 1,5 kW (el.pohon v provedení do venkovního prostředí); </t>
  </si>
  <si>
    <t xml:space="preserve">►parametry: 
rozměry míchané nádrže: 4x4x4,7m; Hl.3,45m
-ponorné hyperboloidní míchadlo
- rychlost pohybu: dle vzestupné rychlosti vody v reakčním prostoru (gradient rychlosti bude proměnný v rozsahu 80-120 s-1)
 </t>
  </si>
  <si>
    <t xml:space="preserve">►umístění: míchadlo je osazeno na lávce nad nádrží 3 st. </t>
  </si>
  <si>
    <t xml:space="preserve">►El. parametry: 
- pohon 1,2 kW (el.pohon v provedení do venkovního prostředí); </t>
  </si>
  <si>
    <t>►parametry: 
rozměry míchané nádrže: 4x4x4,7m; Hl.3,45m
- ponorné hyperboloidní míchadlo
- rychlost pohybu: dle vzestupné rychlosti vody v reakčním prostoru (gradient rychlosti bude proměnný v rozsahu 20-40 s-1)</t>
  </si>
  <si>
    <t>2.3.5A</t>
  </si>
  <si>
    <t>2.3.5B</t>
  </si>
  <si>
    <t>►Uvažovaná sestava armatur:
Nožové šoupátko DN 150.................1ks</t>
  </si>
  <si>
    <t>►Q=90 l/min, přetlak 0,8 Mpa</t>
  </si>
  <si>
    <t>►1,1 kW 230 V 50 Hz</t>
  </si>
  <si>
    <t>►1,5kW, 400V, 50 Hz;</t>
  </si>
  <si>
    <t>► slouží k ovládání a automatickému řízení celé linky 
- detekce poruch a signalizace poruchových stavů.
- komunikace s nadřazeným systémem pomocí komunikačního protokolu. 
- řídící automat s programem chodu linky
- vazba na nadřazený systém (signalizace stavu linky, povolení chodu, vazby na další technologii ČOV atd.) je nutno koordinovat se zhotovitelem elektro !!</t>
  </si>
  <si>
    <t>Rozvaděč třídící a prací linky</t>
  </si>
  <si>
    <t>► MT cca 9,0kW, 400V, 50 Hz</t>
  </si>
  <si>
    <t>►el.parametry: vynášecí šnek 1,5 kW; 400 V; 50 Hz;</t>
  </si>
  <si>
    <t>►součástí kompletu je: vlastní zásobník; rošt; podpěry, vodorovný šnekový dopravník; těsnící lišta mezi zásobníkem a železobet.stěnou; veškerý montážní a kotevní materiál.</t>
  </si>
  <si>
    <t>4.2.1</t>
  </si>
  <si>
    <t>►elektropohon: 0,55 kW; 400 V; 50 Hz; ; temperace 0,3 kW</t>
  </si>
  <si>
    <t>►průtok: min 320 l/s; sklon 60°; průliny 40 mm</t>
  </si>
  <si>
    <t>►elektromotor: cca 7,5 kW; 400 V; 50 Hz;</t>
  </si>
  <si>
    <t>Ponorné článkové čerpadlo</t>
  </si>
  <si>
    <t>►zařízení je umístěno v podlahové jímce vstupní ČS</t>
  </si>
  <si>
    <t>►membránová tlaková nádoba o objemu 8 l;</t>
  </si>
  <si>
    <t>►Q=20m3/h; min 3,0 bar</t>
  </si>
  <si>
    <t>►médium: voda ze studny</t>
  </si>
  <si>
    <t>►el.parametry: cca 1,1kW; 400 V; 50 Hz; plynulá regulace výkonu</t>
  </si>
  <si>
    <t>►zařízení je umístěno ve stávající studni</t>
  </si>
  <si>
    <t>►součástí kompletu je: vlastní čerpadlo, regulace, konzola do studny, veškerý montážní a kotevní materiál</t>
  </si>
  <si>
    <t>►šířka kanálu: 700mm</t>
  </si>
  <si>
    <t>►hloubka kanálu: 1000mm</t>
  </si>
  <si>
    <t>1.4.8</t>
  </si>
  <si>
    <t>►el.parametry: 4,0 kW; 400 V; 50 Hz;</t>
  </si>
  <si>
    <t>►součástí kompletu je: vlastní AT stanice, tlakové nádoby, manometry</t>
  </si>
  <si>
    <t>►materiálové provedení: ocel tř.17 /PVC</t>
  </si>
  <si>
    <t>►uzavřená nádrž pro akumulaci pitné vody s víkem o užitném objemu cca 1,0 m3. Materiálové provedení: nerez/plast. Bezpečnostní přepad, koncovky pro připojení přítokového a odběrného potrubí, vypouštěcí otvor s kulovým kohoutem.</t>
  </si>
  <si>
    <t xml:space="preserve">►součástí kompletu je: vlastní nádrž, montážní a kotevní materiál. </t>
  </si>
  <si>
    <t>►elektromotor: cca 7,5 kW; 400 V; 50 Hz; vhodný pro řízení ot. frekvenčním měničem;</t>
  </si>
  <si>
    <r>
      <t xml:space="preserve">►Frekvenční měnič: ANO </t>
    </r>
    <r>
      <rPr>
        <b/>
        <sz val="8"/>
        <rFont val="Arial"/>
        <family val="2"/>
        <charset val="238"/>
      </rPr>
      <t xml:space="preserve">(FM je součástí dod. rozvaděče MT linky zahuštění) </t>
    </r>
  </si>
  <si>
    <t>4.1.2A</t>
  </si>
  <si>
    <t>4.1.2B</t>
  </si>
  <si>
    <t>►slouží k měření množství primárního kalu do zahušťovací nádrže</t>
  </si>
  <si>
    <t>►slouží k měření množství primárního kalu do uskladňovací nádrže</t>
  </si>
  <si>
    <t>1.4.10</t>
  </si>
  <si>
    <t>►slouží k měření množství primárního kalu ze zahušťovací nádrže</t>
  </si>
  <si>
    <t>►typ: IN-EKO</t>
  </si>
  <si>
    <t>►průtok: 80 l/s; sklon 70°; průliny 6 mm</t>
  </si>
  <si>
    <t>►šířka kanálu: 600mm; hloubka kanálu: 2420mm</t>
  </si>
  <si>
    <t xml:space="preserve">►kabinet je osazen ve venkovním prostředi na vlastní konzole, která stojí na na vydlážděné ploše. </t>
  </si>
  <si>
    <t>►materiál potrubí/hadic: plast odolný pracovnímu médiu</t>
  </si>
  <si>
    <t>►médium: flokulant (prášek /emulze)</t>
  </si>
  <si>
    <t xml:space="preserve">►médium: flokulant </t>
  </si>
  <si>
    <t xml:space="preserve">►Součástí položky je: 
- zásobní a rozmíchávací nádrž
- dávk.zař. sypkého flokulantu se zásobníkem na cca 25 kg ,
- pomaluběžná/rychloběžná míchadla
- snímač hladiny
- el.magn.ventil, tlakový snímač a tlakový regulátor přívodu ředící vody
- rozvody vody a roztoku flokulantu
- dispersor pro rozpouštění sypkého flokulantu a
- řídící rozvaděč 
- řídící systém s centrální řídící jednotkou s dotykovou obrazovkou
- čerpadlo koncentrátu (samostatná pol.)
- manipulační plošina 
- zásobní nádrž koncentrátu 1m3
</t>
  </si>
  <si>
    <t>►parametry: 1000 l/h při 0,1 až0,5 % roztoku (nekontinuální);</t>
  </si>
  <si>
    <t>►Flokulační stanice v blokovém uspořádání  pro rozpouštění, homogenizaci a skladování ( zrání roztoku ) s automatickým řízením tohoto procesu. 
Varianta pro sypký i tekutý koncentrát.
Dávkované množství sypkého flokulantu řízeno elektro-převodovkou, nastavení koncentrace roztoku  na ovládacím displeji ( odečítání řídícím systémem ).
Min. dvoukomorový systém. tj s odděleným rozpouštěcím prostorem (cca 1m3) a prostorem zásobním</t>
  </si>
  <si>
    <t>►Q=1000 až 2000 l/h; cca 2,0 bar;  kluzná rychlost Vgm do 2,5m/s</t>
  </si>
  <si>
    <t>►Q=100 až 1000 l/h, cca 2,0 bar; kluzná rychlost Vgm do 2,5m/s</t>
  </si>
  <si>
    <t>►Qmax=15 m3/h; cca 3 bar; kluzná rychlost Vgm do 1,0m/s</t>
  </si>
  <si>
    <t>►Qmax=18 m3/h; cca 2 bar; kluzná rychlost Vgm do 1,5m/s</t>
  </si>
  <si>
    <t>Uzavírací armatura - pneu - regulační</t>
  </si>
  <si>
    <t>►zařízení je osazeno na betonové stěně odlehčovací komory (venkovní prostředí)</t>
  </si>
  <si>
    <t>►DN500; uzavírací deskové šoupátko s pneupohonem; regulace průtoku na max.120 l/s; regulace bude řízena od průtoku parshallovým žlabem za mechanickým předčištěním</t>
  </si>
  <si>
    <t>►nové vybavení:
- systém odtahu plovoucích nečistot pomocí jímky umístěné pod hladinou, ke které bude plovoucí kal shrabován lištou (úprava stávající) umístěnou na mostě DN. Při přiblížení mostu k jímce se otevře pneuarmatura a nečistoty  odtečou do místní kanalizace. - materiálové provedení ocel tř.17 (minimálně DIN 1.4301/AISI 304); konstrukční provedení je věcí dodavatele (tvar přepadu, umístění atd…)
- strojní čištění přepadové hrany (elektromotor, kartáče)
- nový kroužkový sběrač cca 12-pólový</t>
  </si>
  <si>
    <t>►repase stávajícího vybavení: 
- opotřebované technologické části budou nahrazeny novými se stejnými parametry.
 -repase všech točivých dílu a pohonů: převodovka, el.pohon, atd., 
- repase poškozených částí konstrukce - nátokový sloup, shrabování dna, stírání hladiny, sběrný žlab vyčištěné vody s pilovou přepadovou hranou, kolejnice s ozubnicí atd.</t>
  </si>
  <si>
    <t>►slouží jako zdroj tlakového vzduchu pro provzdušnění dna lapáku štěrku a lapáků písku
►slouží jako zdroj tlakového vzduchu pro ovládání pneuarmatur</t>
  </si>
  <si>
    <t>►součástí kompletu pro rozvod vzduchu k LŠ a LP musí být: vlastní kompresor, tlaková nádoba min.250l, uzavírací ventily, redukční ventily, ostatní nutné příslušenství)
►součástí kompletu pro rozvod vzduchu k armaturám musí být: tlaková nádoba min.50l, odlučovače vody a oleje, kondenzační sušička, uzavírací ventily, redukční ventily, rozdělovací bloky, rozvodné potrubí a hadice, koncovky, spojky, ostatní nutné příslušenství)</t>
  </si>
  <si>
    <t>4.1.12</t>
  </si>
  <si>
    <t>►slouží k dezintegraci pevných částí v primárním kalu.</t>
  </si>
  <si>
    <t>odtok vyčištěné vody přes pilovou přepadovou hranu s nornou stěnou. Odtokový žlab je železobetonový (dod.GDS). Nosné konzoly jsou vhodným způsobem zakotveny do stěny nádrže. Materiálové provedení konzol a kotevního materiálu je z oceli tř.17 (minimálně DIN 1.4301/AISI 304).</t>
  </si>
  <si>
    <t>►nové vybavení:
- systém odtahu plovoucích nečistot pomocí jímky umístěné pod hladinou, ke které bude plovoucí kal shrabován lištou (úprava stávající) umístěnou na mostě DN. Při přiblížení mostu k jímce se otevře pneuarmatura a nečistoty  odtečou do místní kanalizace. - materiálové provedení ocel tř.17 (minimálně DIN 1.4301/AISI 304); konstrukční provedení je věcí dodavatele (tvar přepadu, umístění atd…)
- strojní čištění přepadové hrany (elektromotor, kartáče)
- kroužkový sběrač cca 12-pólový</t>
  </si>
  <si>
    <t>►slouží jako zdroj tlakového vzduchu pro šoupátka s pneupohonem (2.3.4A, 2.3.4B)</t>
  </si>
  <si>
    <t>►slouží jako zdroj tlakového vzduchu pro šoupátka s pneupohonem (2.3.4C)</t>
  </si>
  <si>
    <t>►součástí kompletu musí být: vlastní kompresor, tlaková nádoba, odlučovače vody a oleje, uzavírací ventily, redukční ventily, rozdělovací bloky, rozvodné potrubí a hadice, koncovky, spojky, ostatní nutné příslušenství, případně nutné skladové rezervy)</t>
  </si>
  <si>
    <t>►instalováno v dmychárně č.2</t>
  </si>
  <si>
    <t>4.5.17-18</t>
  </si>
  <si>
    <t>4.5.19</t>
  </si>
  <si>
    <t>Akumulační nádrž - stávající</t>
  </si>
  <si>
    <t>►pracovní médium: pasterizovaný kal</t>
  </si>
  <si>
    <t>►kruhová nadzemní izolovaná nádrž; průměr 3,0 m; hl. 4,5 m, Vuž= 30m3;</t>
  </si>
  <si>
    <t>►umístění: venkovní plocha u budovy odvodnění kalu</t>
  </si>
  <si>
    <t>►médium: odpadní voda,</t>
  </si>
  <si>
    <t>►1-stupňový kompresor s příslušenstvím</t>
  </si>
  <si>
    <t>►pozn: systém výroby, úpravy a rozvodu vzduchu určený pro pneuarmatury musí mít dostatečnou akumulaci pro nouzové uzavření armatury 1.1.5 při výpadku el.energie</t>
  </si>
  <si>
    <t xml:space="preserve">►2,2 kW; 400 V; 50 Hz; možnost regulace FM, </t>
  </si>
  <si>
    <t>►parametry: pro průtok 1 až 5 l/s (3,6 až 18 m3/h);
DN80/ PN10; analogový výstup 4-20mA</t>
  </si>
  <si>
    <t>2.7.6-9</t>
  </si>
  <si>
    <t>►parametry: nosnost 300 kg</t>
  </si>
  <si>
    <t>►slouží k manipulaci s čerpadly v povodňové ČS</t>
  </si>
  <si>
    <t>2.7.5A</t>
  </si>
  <si>
    <t>2.7.5B</t>
  </si>
  <si>
    <t>2.7.1</t>
  </si>
  <si>
    <t xml:space="preserve">► - demontáž a zpětnou montáž částí zařízení, která je pro repasi zařízení nezbytná
- nový drapák
- nový hydraulický agregát + hydraulika vlastního drapáku 
- nový navíječ hadic 
- nové zvedací zařízení – nosnost 1t 
- otryskání celé ocelové konstrukce pískem a provedení antikorozní ochrany nátěrem 
- provzdušnění/províření vlastní sběrné jímky (2 ks trysek na potrubí DN 40 uchycených v jímce takovým  způsobem, který zabrání poškození trysek i potrubí při vlastním těžení LŠ)
- elektroinstalace vč.vlastní vypínací skříňky a dálkového ovládání
- včetně veškerého nezbytného montážního a pomocného materiálu
</t>
  </si>
  <si>
    <t xml:space="preserve">►součástí kompletu je:  repase těsnění, výměna ovládacího kola, trapézové matice příp. trapézové tyče, montážní, kompletační a kotevní materiál. </t>
  </si>
  <si>
    <t>Stavítko - stávající - repase</t>
  </si>
  <si>
    <t xml:space="preserve">►součástí kompletu je:  repase těsnění, trapézové matice příp. trapézové tyče, montážní, kompletační a kotevní materiál. </t>
  </si>
  <si>
    <t>Technologické vybavení kruhové usazovací nádrže UN1 - stávající - repase</t>
  </si>
  <si>
    <t>Strojně stírané jemné česle - stávající - repase</t>
  </si>
  <si>
    <t xml:space="preserve">►repase všech opotřebených a poškozených dílů (česlice, rotační díly, armatury atd…). Úprava výsypky pro výpad do lisu na shrabky, </t>
  </si>
  <si>
    <t xml:space="preserve">►parametry: ručně ovládaný pojizdný kladkostroj; nosnost 1000 kg; zdvih 4 m; ovládací výška 2,8 m; </t>
  </si>
  <si>
    <t xml:space="preserve">►zařízení je osazeno ve stávajícím betonovém žlabu (na místě ručních česlí) v česlovně, který bude stavebně prohlouben </t>
  </si>
  <si>
    <t>►parametry: stavítko s ručním ovládáním; se stoupavým vřetenem; třístraně těsněný, do žlabu s rozměry (hloubka 2,32m, šířka 0,6m); výška hradící desky 0,8m</t>
  </si>
  <si>
    <t>3.1.5A</t>
  </si>
  <si>
    <t>►elektromotor: cca 2,2 kW; 400 V; 50 Hz;</t>
  </si>
  <si>
    <t>3.1.5B</t>
  </si>
  <si>
    <t>►parametry: Qmax = 8 m3/h;  Hmax 4,5m (Hg = 2,8 m); výtlačné potrubí  80m (viz podélný profil); sací výška 2,7m</t>
  </si>
  <si>
    <t>►parametry: pro průtok 0,5 až 16 m3/h;
cca DN65/ PN10; analogový výstup 4-20mA</t>
  </si>
  <si>
    <t>►dvojčinný pneumatický pohon s poziciometrem
- elektropneumatické ventily: umístěné na pneupohonu; netemperované vnější prostředí ( -15 až +30°C);
- opatření proti vyplavení ČOV (při výpadku proudu se ventil musí vrátit do určené polohy – dostatečně nadimenzovaná zásoba vzduchu v systému)</t>
  </si>
  <si>
    <t>►Q=cca28 m3/h, přetlak 0,9 Mpa; velikost vzdušníku min.250 l - pro lapáky písku a LŠ;  min.50 l pro pneuarmatury;</t>
  </si>
  <si>
    <t>►slouží jako uzávěr přívodu tlakového vzduchu k provzdušnění LP a LŠ</t>
  </si>
  <si>
    <t xml:space="preserve">►materiálové provedení: těleso -  tř.17; </t>
  </si>
  <si>
    <t>►zařízení je instalováno u LP a LŠ ve venkovním prostředí</t>
  </si>
  <si>
    <t>Uzavírací armatura - stávající - repase</t>
  </si>
  <si>
    <t>Strojní vybavení lapáku štěrku - stávající - repase</t>
  </si>
  <si>
    <t>►provedení: ponorné; zvýšená odolnost hydraulické části  (abrazivní médium)</t>
  </si>
  <si>
    <t>►součástí položky je: výtlačné potrubí  a potrubí vzduchu v LP pro víření.</t>
  </si>
  <si>
    <t>►součástí položky je: výtlačné potrubí a potrubí vzduchu v LP pro víření.</t>
  </si>
  <si>
    <t>►parametry: stávající lapák písku bude nadbetonován o 1m 
- průměr 3,6m; hloubka 4,6m
- průměr spodní části lapáku písku 600 mm</t>
  </si>
  <si>
    <t>1.3.17-19</t>
  </si>
  <si>
    <t>1.3.16A</t>
  </si>
  <si>
    <t>1.3.16B</t>
  </si>
  <si>
    <t>►slouží k manipulaci čerpadly v LP</t>
  </si>
  <si>
    <t>►parametry: el.magnetický ventil dvojcestný; bez napětí uzavřený; 2"</t>
  </si>
  <si>
    <t>►slouží k vyčerpávání podlah. vod z vstupní ČS</t>
  </si>
  <si>
    <t xml:space="preserve">►mezipřírubové nožové šoupátko DN200, PN10; </t>
  </si>
  <si>
    <t>►mezipřírubové nožové šoupátko DN150, PN10; bez napětí uzavřeno</t>
  </si>
  <si>
    <t>►brání zpětnému zaplavení gravitačního odtokového potrubí z dešťové zdrže</t>
  </si>
  <si>
    <t>►médium: předčištěná odpadní voda z ČOV</t>
  </si>
  <si>
    <t>►parametry: zpěntá koncová klapka DN500</t>
  </si>
  <si>
    <t>►průměr šnekovnice - cca 250 mm; dopravní vzdálenost cca 2200 mm</t>
  </si>
  <si>
    <t>►ovládání: stojan + ruční kolo s prodlouženým ovládáním (osa potrubí - pochůzí rovina h=1,8m)</t>
  </si>
  <si>
    <t>4.1.14</t>
  </si>
  <si>
    <t>4.1.13</t>
  </si>
  <si>
    <t>►Qmax=18 m3/h; cca 3 bar; kluzná rychlost Vgm cca do 1,5m/s</t>
  </si>
  <si>
    <t>4.5.23</t>
  </si>
  <si>
    <t>►slouží k řízenému čerpání fugátu z odvodnění kalu</t>
  </si>
  <si>
    <t>►médium:  fugát z odstředivek</t>
  </si>
  <si>
    <t>►zařízení je umístěno v jímce fugátu v objektu odvodnění kalu</t>
  </si>
  <si>
    <t>►průchodnost oběžným kolem:  min 50 mm</t>
  </si>
  <si>
    <t xml:space="preserve">►součástí kompletu je: vlastní čerpadlo, podstavec (připojení na hadici), montážní a kotevní materiál, kabeláž 10 m. </t>
  </si>
  <si>
    <t>►Qmax=15 m3/h; cca 3 bar,  kluzná rychlost Vgm do 1,3m/s</t>
  </si>
  <si>
    <t>►slouží k vyčerpávání podlahových vod z vstupní ČS</t>
  </si>
  <si>
    <t>►zařízení je instalováno v suché části ČS zahuštěného kalu</t>
  </si>
  <si>
    <t>►slouží k vyčerpávání podlahových vod v armaturní komoře USN č.2</t>
  </si>
  <si>
    <t>►zařízení je umístěno v podlahové jímce armaturní komory USN č.2</t>
  </si>
  <si>
    <t>►rozměry nádrže: pr.15 m; hl. 4,7m; hladina 3,2m; užitečný objem cca 500 m3; Podrobnosti viz projektová dokumentace; 
Umístění míchadla zkoordinovat s výrobcem míchadel</t>
  </si>
  <si>
    <t>Spouštěcí a zvedací zařízení - součást pol 4.3.2</t>
  </si>
  <si>
    <t>►slouží k manipulaci s míchadlem v UsN 1</t>
  </si>
  <si>
    <t>►slouží k plnění pastérů</t>
  </si>
  <si>
    <t>►Qmax=20 m3/h;  cca 3 bar;¨kluzná rychlost Vgm do 1,5m/s</t>
  </si>
  <si>
    <t xml:space="preserve">►médium: vyhnilý kal z VN / svozový kal </t>
  </si>
  <si>
    <t>►slouží k čerpání pasterizovaného kalu do vychlazovací nádrže , nebo přímo do USN č.2</t>
  </si>
  <si>
    <t>►médium: pasterizovaný vyhnilý kal</t>
  </si>
  <si>
    <t>Vertikální vrtulové míchadlo</t>
  </si>
  <si>
    <t>►slouží k míchání kapalin a kalu v nádrži UsN 2 (stávající VN)</t>
  </si>
  <si>
    <t>►míchané médium: vyhnilý pasterizovaný kal (sušina do 5%), teplota do 50°C</t>
  </si>
  <si>
    <t>►rozměry nádrže: pr.9,93 m; hl. 13,74m; max hladina 12,54m; výška válcové části 5,07m; spodní kónus 3,8m; užitečný objem cca 500 m3; Umístění míchadla zkoordinovat s výrobcem míchadel. Přesné rozměry kónusových částí a hydraulicky významné údaje (rozsahy hladin, nátoky, odběry, možnosti hydraulického míchání) viz. související výkresová dokumentace.</t>
  </si>
  <si>
    <t>► podmínkou tohoto míchadlo je, aby zajistilo homogenizaci pracovního média ve stávající betonové nádrži, není však nezbytné splnit níže uvedený popis, který je pouze orientační</t>
  </si>
  <si>
    <t>► vícevrtulové míchadlo "letmo" (bez spodního uchycení) zavěšené s vertikální hřídelí</t>
  </si>
  <si>
    <t>► motor včetně příslušenství musí být do venkovního prostředí s nebezpečím výbuchu</t>
  </si>
  <si>
    <t>► pro zabránění úniku plynu kolem hřídele míchadla je součástí vybavení vodní zámek s detekcí výšky vody</t>
  </si>
  <si>
    <t>►vzhledem k možnému "nabalování" materiálů na míchadlo je požadován i reverzní chod pro samovolné čištění</t>
  </si>
  <si>
    <t>►součástí kompletu je: vlastní míchadlo, kabeláž 10 m, kotevní a montážní materiál</t>
  </si>
  <si>
    <t>Volné pozice</t>
  </si>
  <si>
    <t>► dvě vrtule o průměru: horní min 1800, spodní min 2200mm</t>
  </si>
  <si>
    <r>
      <t xml:space="preserve">► otáčky: cca </t>
    </r>
    <r>
      <rPr>
        <b/>
        <sz val="10"/>
        <rFont val="Calibri"/>
        <family val="2"/>
        <charset val="238"/>
      </rPr>
      <t>20 ot/min</t>
    </r>
  </si>
  <si>
    <t>►zařízení je instalováno v UsN 2, osazeno na stávající přírubu ocelového víka nádrže DN300/PN10</t>
  </si>
  <si>
    <r>
      <t>►médium: topná voda z kotelny 90</t>
    </r>
    <r>
      <rPr>
        <sz val="10.4"/>
        <rFont val="Arial"/>
        <family val="2"/>
        <charset val="238"/>
      </rPr>
      <t>°</t>
    </r>
    <r>
      <rPr>
        <sz val="8"/>
        <rFont val="Arial"/>
        <family val="2"/>
        <charset val="238"/>
      </rPr>
      <t>/70°</t>
    </r>
  </si>
  <si>
    <t>4.4.3</t>
  </si>
  <si>
    <t>Spojovací lávka</t>
  </si>
  <si>
    <t xml:space="preserve">►materiálové provedení: nosná konstrukce – ocel tř.11, žárově zinkováno. Pochůzí rošty, zábradlí a okopníkový plech je z oceli tř.17 (minimálně DIN 1.4301/AISI 304). 
</t>
  </si>
  <si>
    <t>4.4.4-5</t>
  </si>
  <si>
    <t xml:space="preserve">►parametry: kulový kohout; DN 25, PN 10; s elektropohonem; </t>
  </si>
  <si>
    <t>►zařízení je instalováno v objektu armaturní komory nové vyhnívací nádrže</t>
  </si>
  <si>
    <t>►médium: topná voda z kotelny 90°</t>
  </si>
  <si>
    <t>►slouží k volbě trasy pro potrubí pasterizovaného  kalu (sání čerpadla 4.4.11)</t>
  </si>
  <si>
    <t>►médium: pasterizovaný kal, max 50 °C</t>
  </si>
  <si>
    <t>►zařízení je instalováno na potrubí v objektu strojovny USN č.2 (tj. přízemí a suterénu výstupní věže stávající vyhnívací nádrže)</t>
  </si>
  <si>
    <t>►slouží k uzavření / otevření gravitačního odtoku kalu z nové vyhnívací nádrže</t>
  </si>
  <si>
    <t>►zařízení je instalováno na potrubí v objektu armaturní komory nové vyhnívací nádrže</t>
  </si>
  <si>
    <t>►médium: vyhnilý kal, max 40 °C</t>
  </si>
  <si>
    <t>4.4.14A</t>
  </si>
  <si>
    <t>►součástí kompletu je: vlastní míchadlo, spouštěcí vybavení, kabeláž 15 m, 12m nerezový závěsný řetěz s převěšovacími oky, kotevní a montážní materiál</t>
  </si>
  <si>
    <t>►parametry: pro průtok 1 až 25 m3/h;
cca DN80/ PN10; analogový výstup 4-20mA</t>
  </si>
  <si>
    <t>►slouží k volbě trasy pro potrubí pasterizovaného  kalu (výtlak čerpadla 4.4.11)</t>
  </si>
  <si>
    <t>4.4.15-17</t>
  </si>
  <si>
    <t>4.4.18</t>
  </si>
  <si>
    <t>4.4.14B</t>
  </si>
  <si>
    <t>►zařízení je instalováno na potrubí v objektu strojovny USN č.2 (tj. přízemí výstupní věže stávající vyhnívací nádrže)</t>
  </si>
  <si>
    <t>►zařízení je instalováno na stropu nové vyhnívací nádrže</t>
  </si>
  <si>
    <t>►parametry: nosnost 500 kg</t>
  </si>
  <si>
    <t>►součástí je: kotevní patka a kotevní materiál, tělo vrátku, rameno vrátku, lanový naviják s bezpečnostním samobrzdícím systémem pro zvedání, 25m nerezového lanka, kladka lanová, držák kladky, odnímatelná rukojeť pro otáčení vrátku, spodní čep, kuličkové kladky s přírubou 4ks, atd.</t>
  </si>
  <si>
    <t>►zařízení je instalovánov objektu strojovny USN č.2 (tj. přízemí výstupní věže stávající vyhnívací nádrže)</t>
  </si>
  <si>
    <t>►slouží k čerpání vychlazeného pasterizovaného kalu do USN č.2 / čerpání pasterizovaného kalu z USN č.2 do objektu odvodnění</t>
  </si>
  <si>
    <t>4.3.8-9</t>
  </si>
  <si>
    <t>►Jedná se o ocelovou pochůzí lávku spojující novou VN s USN č.2 (stávající VN)</t>
  </si>
  <si>
    <t xml:space="preserve">►parametry: mezipřírubová klapka; DN 100, PN 10; s elektropohonem </t>
  </si>
  <si>
    <t>►součástí kompletu je: vlastní zařízení,  podpěrné konstrukce, kotevní a montážní materiál</t>
  </si>
  <si>
    <t>► USN č.2 je stávající objekt. Před zhotovením spojovací  lávky je proto nutné provést přesně zaměření vzájemné polohy obou nádrží i přesné vzdálenosti a na základě toho vypracovat konstrukční projektovou dokumentaci lávky včetně statického výpočtu.</t>
  </si>
  <si>
    <t>►slouží jako zdroj tlakového vzduchu pro ovládání pneuarmatur v  objektu USN č.2 (4ks), nové VN (1ks) a hygienizace kalu (8ks)</t>
  </si>
  <si>
    <t>►pozn: systém výroby, úpravy a rozvodu vzduchu určený pro pneuarmatury musí mít dostatečnou akumulaci pro nouzové uzavření armatury 4.4.8 při výpadku el.energie</t>
  </si>
  <si>
    <t>►součástí kompletu pro rozvod vzduchu k armaturám musí být: tlaková nádoba min.100l, odlučovače vody a oleje, kondenzační sušička, uzavírací ventily, redukční ventily, rozdělovací bloky, rozvodné potrubí a hadice, koncovky, spojky, ostatní nutné příslušenství)</t>
  </si>
  <si>
    <t>►zařízení je instalováno objektu strojovny USN č.2 (tj. přízemí výstupní věže stávající vyhnívací nádrže)</t>
  </si>
  <si>
    <t>►Q=cca28 m3/h, přetlak 0,9 Mpa; velikost vzdušníku min.100 l pro pneuarmatury;</t>
  </si>
  <si>
    <t xml:space="preserve">►parametry: délka 10m, šířka 1m, nosnost min 250kg
včetně zábradlí, pororoštů, okopníkových plechů a kotevního materiálu
</t>
  </si>
  <si>
    <t xml:space="preserve">►mezipřírubové nožové šoupátko DN125, PN10; </t>
  </si>
  <si>
    <t>►parametry: Délka cca 3,0m, šířka cca 0,6m; výška cca 0,5m</t>
  </si>
  <si>
    <t>4.2.18-21</t>
  </si>
  <si>
    <t>4.5.10B</t>
  </si>
  <si>
    <t>4.5.10A</t>
  </si>
  <si>
    <t>Zvedací zařízení - repase - stávající</t>
  </si>
  <si>
    <t>►slouží k zajištění manipulace se zařízením v odvodnění kalu při servisním zásahu</t>
  </si>
  <si>
    <t xml:space="preserve">Dopravník kalu </t>
  </si>
  <si>
    <t>►umístění:  deponie kalu</t>
  </si>
  <si>
    <t>►parametry: Q = 0 - 20 m3/h, vnitřní tlak 2,0 bar. Položky 4.1.12, 4.2.1, 4.5.1, sjednotit na stejné parametry</t>
  </si>
  <si>
    <t>►parametry: Q = 0 - 15 m3/h, vnitřní tlak 2,0 bar. Položky 4.1.12, 4.2.1, 4.5.1, sjednotit na stejné parametry</t>
  </si>
  <si>
    <t xml:space="preserve">►parametry: výkon zahušťovacího zařízení: do 18 m3/h, vypočtená sušina kalu 723 kg/d
- provoz zahušťovacího zařízení se uvažuje 5 dní v týdnu / 12hod </t>
  </si>
  <si>
    <t>►médium:  kal (vstup 0,7 až 1,2% NL), (výstup 3,5 až 6,0% NL)</t>
  </si>
  <si>
    <t xml:space="preserve">►materiálové provedení: síto - nerez ocel min. 1.430; filtrační pás - polyester; </t>
  </si>
  <si>
    <t>4.2.5</t>
  </si>
  <si>
    <t>►el.parametry: 1,1 kW, 400V, 50 Hz; 
- pohon síta
- proplach síta</t>
  </si>
  <si>
    <t>►součástí položky je:
- vlastní zahušťovač včetně krytů;
- pomaluběžný buben ;
- kotevní a montážní materiál;
- flokulační reaktor ev. statický mísič
- napojení odtoku zahuštěného kalu na stávající potrubí</t>
  </si>
  <si>
    <t xml:space="preserve">►ovládání: pomocí ručního kola; </t>
  </si>
  <si>
    <t>►provedení: výška háku 1100,</t>
  </si>
  <si>
    <t>►součástí kompletu je  vlastní zařízení; konzoly; montážní a kotevní materiál;  rozvaděč; těsnění kanálu; kontinuální snímač hladiny, 
- skluz do popelnice 120/240l, (mat.tř.17)
- sjezd na popelnici  120/240l, (mat.tř.17; pochůzí část s protiskluzovou úpravou). Rozměry cca 1500x600mm</t>
  </si>
  <si>
    <t>►součástí kompletu musí být: vlastní armatura, stojan  a pneupohon (pneumatický válec, externí poziciometr, snímače polohy, solenoidový ventil, cívka, tlumič odfuku se škrcením, ostatní nutné příslušenství)</t>
  </si>
  <si>
    <t>►nový betonový žlab vedle strojních česlí (havarijní obtok)</t>
  </si>
  <si>
    <t>►průliny: 60 mm</t>
  </si>
  <si>
    <t>►délka hrany L= 4m</t>
  </si>
  <si>
    <t>►výška hrany: cca 0,4m</t>
  </si>
  <si>
    <t>►položka zahrnuje veškerá potrubí, potrubní součásti a armatury,  včetně kotvení a uložení potrubí. Součástí je rovněž potrubní trasa tlakového vzduchu  kompresor -  LŠ, LP (DN50, 66m);   kompresor - pneuarmatura 1.1.5, 1.5.2, 1.5.3, 4.1.5A, 4.1.5B, 4.2.4; (80m)</t>
  </si>
  <si>
    <t>►průchodnost oběžným kolem:  cca60 mm</t>
  </si>
  <si>
    <t>►součástí kompletu je: vlastní armatura, prodloužený rám nebo stojan, ruční kolo, montážní a kotevní materiál.  Rám k zabetonování dodat v dostatečném předstihu.</t>
  </si>
  <si>
    <t>►parametry: stavítko s ručním ovládáním; se stoupavým vřetenem; třístraně těsněný, do žlabu s rozměry (hloubka 1,95m, šířka 0,5m);</t>
  </si>
  <si>
    <t>►materiálové provedení: 
- potrubí: ocel tř.17 (DIN 1.4301), DN80 (tl.stěny 3mm)
- bližší podrobnosti viz. projektová dokumentace</t>
  </si>
  <si>
    <t>►el.parametry: temperace potrubí 0,5 kW; 230 V; 50 Hz;</t>
  </si>
  <si>
    <t>►parametry: max. výkon 15 l/s
- šnekovnice: Ø 250 mm
- výrobce musí garantovat kvalitu produkovaných odpadů (3% organických látek stanovených jako ztráta žíháním ve výstupním písku)
-orientační spotřeba prací vody: 5m3/h</t>
  </si>
  <si>
    <t>Rozvaděč - pračka písku</t>
  </si>
  <si>
    <t>►po montáži bude provedena revize a vydána revizní zpráva pro POL.1.3.6,1.3.7</t>
  </si>
  <si>
    <t>►elektromotor: pohon 2,2kW; 400 V; 50 Hz
elektrozapojení je z rozvaděče česlí, včetně kabeláže mezi česlemi a lisem</t>
  </si>
  <si>
    <t>►ovládání: pomocí  T-klíče</t>
  </si>
  <si>
    <t>►parametry: stavítko s ručním ovládáním; se stoupavým vřetenem; třístraně těsněný, do žlabu s rozměry (hloubka 2,42m, šířka 0,6m); výška hradící desky 0,8m</t>
  </si>
  <si>
    <t>►4,0kW, 400V, 50 Hz;</t>
  </si>
  <si>
    <t>► 2,0kW, 400V, 50 Hz (včetně zateplení)</t>
  </si>
  <si>
    <t>►elektromotor: cca 4,0 kW; 400 V; 50 Hz;</t>
  </si>
  <si>
    <t>►elektromotor: cca 9,0 kW; 400 V; 50 Hz;</t>
  </si>
  <si>
    <t>►parametry: Q = 10,0 l/s, H = 60m</t>
  </si>
  <si>
    <t>►parametry: 
- plně elektronická regulační jednotka (s integrovaným frekvenčním měničem, regulace otáček v rozmezí 26 Hz až max. 65 Hz);
- membránová tlaková nádoba o objemu 8 l;
- membránová tlaková nádoba o objemu 200 l;
-  vstup pro externí blokaci chodu;
- beznapěťové kontakty pro signalizaci stavu zařízení</t>
  </si>
  <si>
    <t xml:space="preserve">►slouží k ochraně vodovodního řádu před kontaminací z externího vodního zdroje </t>
  </si>
  <si>
    <t>►slouží jako uzávěr přívodu pitné a provozní vody do vyplachovací klapky DZ a přerušovací nádrže</t>
  </si>
  <si>
    <t>►slouží k uzavření přítoku kalu do regenerační nádrže REG1, REG2</t>
  </si>
  <si>
    <t>►slouží k manipulaci s míchadly v AN1,2</t>
  </si>
  <si>
    <t>►slouží k manipulaci s míchadly v AN3,4</t>
  </si>
  <si>
    <t>►slouží k zajištění pohybu aktivační směsi v aktivační nádrži AN 3</t>
  </si>
  <si>
    <t>►slouží k zajištění pohybu aktivační směsi v aktivační nádrži AN 4</t>
  </si>
  <si>
    <t>►jemnobublinné provzdušňovací zařízení (diskové) z flexibilní perforované membrány uchycené na nosné desce.</t>
  </si>
  <si>
    <t>►slouží k přívodu a odtahu vzduchu z prostoru dmychárny 1, dmychárny 2</t>
  </si>
  <si>
    <t>►zařízení je osazeno v prostoru dmychárny 1</t>
  </si>
  <si>
    <t>►zařízení je osazeno v prostoru dmychárny 2</t>
  </si>
  <si>
    <t>►elektromotor: cca 3,5 kW; 400 V; 50 Hz;</t>
  </si>
  <si>
    <t>2.5.4</t>
  </si>
  <si>
    <t>►elektromotor: cca 1,3 kW; 400 V; 50 Hz;</t>
  </si>
  <si>
    <t>►pozn. 1 ks je skladová rezerva bez příslušenství</t>
  </si>
  <si>
    <t>►kotvení: do ocelového žlabu</t>
  </si>
  <si>
    <t>►umístění: ocelový žlab POL.2.6.5</t>
  </si>
  <si>
    <t>►ovládání: stojan + elektropohon s prodlouženým ovládáním (osa potrubí - pochůzí rovina h=3,0 m)</t>
  </si>
  <si>
    <t>►parametry: Q=60 l/s, (Hg = 2-4m).</t>
  </si>
  <si>
    <t>3.1.2</t>
  </si>
  <si>
    <t>►napomáhá vysrážení sloučenin fosforu na začátku terciárního čištění z důvodu agregace vloček</t>
  </si>
  <si>
    <t>►umístění: provozní místnost 3. stupně</t>
  </si>
  <si>
    <t>3.1.8,9</t>
  </si>
  <si>
    <t>►materiálové provedení: 
kovové části - ocel tř.17 min 1.4301
shrabováky - kompozit
řetěz pohonu - ocel tř.17 min 1.4301
řetězové články - polyacetal</t>
  </si>
  <si>
    <t>►umístění: nová betonová usazovací nádrž
- délka nádrže: 21,6m
- šířka komory: 4,0m
- hloubka nádrže:  4,7 mm
- hloubka média v nádrži: 3,4 mm</t>
  </si>
  <si>
    <t>►parametry: Q=cca 18 l/h;  pmax = dle potrubní trasy (cca 85m)</t>
  </si>
  <si>
    <t>►slouží k dávkování koagulantu na srážení fosforu (do RO2) - instalovaná rezerva</t>
  </si>
  <si>
    <r>
      <t xml:space="preserve">►Součástí čerpadla je motor vhodný pro regulaci frekvenčním měničem. FM </t>
    </r>
    <r>
      <rPr>
        <b/>
        <sz val="8"/>
        <rFont val="Arial"/>
        <family val="2"/>
      </rPr>
      <t xml:space="preserve">je součástí dodávky elektro </t>
    </r>
    <r>
      <rPr>
        <sz val="8"/>
        <rFont val="Arial"/>
        <family val="2"/>
      </rPr>
      <t xml:space="preserve"> (FM s možností přetížení 180% In po dobu min. 10s; Musí mít schopnost pracovat na konstantním Mk; Musí mít funkci počát. předmagnetizace)</t>
    </r>
  </si>
  <si>
    <t>►průměr nádrže 3,6m; výška válcové části 4,13m; užitečný objem cca 35 m3</t>
  </si>
  <si>
    <t xml:space="preserve">►rozměry nádrže: 5,1x4,8m; hl. 4,4m; hladina 3,31m; </t>
  </si>
  <si>
    <t>►materiálové provedení:
těleso motoru - šedá litina 
hřídel - nerez
šrouby - A4</t>
  </si>
  <si>
    <t>►vyflokulovaný kal vtéká do bubnu zahušťovače tvořeného ocelovým košem potaženým polyesterovým sítem. K zahušťování vyflokulovaného kalu dochází díky tomu, že uvolněná kalová voda protéká sítem rotujícího bubnu směrem do vany zahušťovače. Náklon zahušťovače umožňuje kontinuální odvod filtrátu a dopravu zahuštěného kalu směrem k výpadovému otvoru.</t>
  </si>
  <si>
    <t>►spotřeba provozní vody: cca 4 m3/h při tlaku 8bar</t>
  </si>
  <si>
    <t>►připojovací rozměry: vstup kalu DN 100/150, odvod filtrátu DN200, odtok kalu cca 200x200</t>
  </si>
  <si>
    <r>
      <t xml:space="preserve">► řídící rozvaděč musí umožňovat napájení a ovládání:
- chodu linky - </t>
    </r>
    <r>
      <rPr>
        <u/>
        <sz val="8"/>
        <rFont val="Arial"/>
        <family val="2"/>
        <charset val="238"/>
      </rPr>
      <t xml:space="preserve">vazba na nadřazený systém (signalizace stavu linky, povolení chodu, vazby na další technologii ČOV atd.) je popsána v elektrotechnické části projektu a je nutno koordinovat se zhotovitelem elektro !!
</t>
    </r>
    <r>
      <rPr>
        <sz val="8"/>
        <rFont val="Arial"/>
        <family val="2"/>
        <charset val="238"/>
      </rPr>
      <t>1 ks Frekvenční menič 0,55 kW pro pohon síta
1 ks Frekvenční menič 4,0 kW pro pohon čerpadla kalu na zahuštění, napájecí a ovládací obvody
1 ks Frekvenční menič 4,0 kW pro pohon čerpadla zahuštěného, napájecí a ovládací obvody</t>
    </r>
  </si>
  <si>
    <t>►1 ks Magneticko indukční průtokoměr (měření přítoku kalu), napájecí obvody
2 ks Solenoid, pro proplach zařízení, napájecí a ovládací obvody
1 ks Tlakový snímač za vřetenovým čerpadlem kalu na zahuštění, napájecí obvody; 
připadně další vstupy a výstupy, snímače,FM</t>
  </si>
  <si>
    <t>►slouží k zajištění manipulace se zařízením v budově zahuštění kalu</t>
  </si>
  <si>
    <t>►Qmax=9 m3/h; kluzná rychlost Vgm do 1,3m/s</t>
  </si>
  <si>
    <t>►parametry: dvoumotorové zařízení (FM jsou součástí položky); 
►kapacita zařízení : 
- obsah pevné fáze na vstupu: 2,0 až 3,0 % NL 
- zpracovávané množství kalu: 5-7 m3/h v závislosti na vstupní sušině
- výstupní sušina: 21,5 % (dle úpravy a druhu kalu)
- max. látkové zatížení: 126 kg NL/h</t>
  </si>
  <si>
    <t>4.5.5</t>
  </si>
  <si>
    <t>►parametry: rozměr dle velikosti zařízení, plošina bude min. ze tří stran kolem zařízení, délka 2,8m; šířka pochůzí plochy min.0,6m; výška pochůzí plochy cca 0,9m nad podlahou. Zábradlí tříšprušlové nebo dvoušprůšlové+okopový plech.</t>
  </si>
  <si>
    <t>►pracovní médium: odvodněný kal (sušina cca 18-25 %)</t>
  </si>
  <si>
    <t>►parametry: výkon: 
provozní výkon 2,0 m3/h odvodněného kalu
- sklon cca 10°
- průměr šneku cca 250 mm;
- délka dopravníku: cca 4,8 m
- přizpůsobení umístění a tvaru násypky dopravníku vzhledem k výsypce z odstředivky 1 a 2
- přizpůsobení umístění a tvaru výsypky dopravníku vzhledem k druhému dopravníku
- pružné napojení dopravníku a odstředivky
- temperace a izolace venkovní části dopravníku (cca 1,0m)
- odkalovací hrdlo DN150/PN10 ve spodní části dopravníku
- výškově stavitelné podpěry</t>
  </si>
  <si>
    <t>►parametry: náhrada za stávající dopravník Fontana ŠDK-B 250x11500/21,5OC 
- provozní výkon max 2,0 m3/h odvodněného kalu
- sklon cca 25 °
- průměr šneku cca 250 mm;
- délka dopravníku: cca 9,7 m
- úprava násypky pro dva dopravníky
- výsypka 1: cca 400 x 300 mm;
- výsypka 2: cca 400 x 300 mm; s deskovým šoupátkem s pneu-pohonem
- temperace a izolace venkovní části dopravníku
- odkalovací hrdlo DN150/PN10 z boční strany spodní dopravníku
- výškově stavitelné podpěry
- polohový snímač (2 ks)
- pneumatický rozvaděč pro ovládání armatury</t>
  </si>
  <si>
    <t xml:space="preserve">►Součástí položky je: dopravník, výsypky, násypky,konzoly, pneu armatura, kompresor; veškerý montážní a kotevní materiál atd. </t>
  </si>
  <si>
    <t>►Řídící systém –  K řídící jednotce bude dodána komunikační karta pro komunikaci s nadřazeným systémem
Ovládaní je řešené pomocí operačního panelu (operační panel bude umístěný v plastové skříňce u odstředivky)
Pojistky, ochrany motorů, počítač provozních hodin, kontrolní světla nouzový vypínač, hlavní vypínač, poplachová siréna pro externí umístění</t>
  </si>
  <si>
    <t>4.5.24</t>
  </si>
  <si>
    <t>►položka zahrnuje demontáže strojů a zařízení nebo jejich částí z PS 04, které nebudou dále používány.
►odpojení el.spotřebičů provede dodavatel el.části
►demontované stroje, zařízení a potrubí budou uloženy v areálu ČOV na provozovatelem určené místo, další manipulace s těmito demontovanými částmi a následné použití nebo likvidace jsou věcí investora.</t>
  </si>
  <si>
    <t>►položka zahrnuje demontáže strojů a zařízení nebo jejich částí z PS 01, které nebudou dále používány.
►odpojení el.spotřebičů provede dodavatel el.části
►demontované stroje, zařízení a potrubí budou uloženy v areálu ČOV na provozovatelem určené místo, další manipulace s těmito demontovanými částmi a následné použití nebo likvidace jsou věcí investora.</t>
  </si>
  <si>
    <t>►položka zahrnuje demontáže strojů a zařízení nebo jejich částí z PS 02, které nebudou dále používány.
►odpojení el.spotřebičů provede dodavatel el.části
►demontované stroje, zařízení a potrubí budou uloženy v areálu ČOV na provozovatelem určené místo, další manipulace s těmito demontovanými částmi a následné použití nebo likvidace jsou věcí investora.</t>
  </si>
  <si>
    <t>►položka zahrnuje demontáže strojů a zařízení nebo jejich částí z PS 05, které nebudou dále používány.
►odpojení el.spotřebičů provede dodavatel el.části
►demontované stroje, zařízení a potrubí budou uloženy v areálu ČOV na provozovatelem určené místo, další manipulace s těmito demontovanými částmi a následné použití nebo likvidace jsou věcí investora.</t>
  </si>
  <si>
    <t>KOTELNA - ELEKTROINSTALACE A MAR</t>
  </si>
  <si>
    <t>DPS 05.2.2</t>
  </si>
  <si>
    <t>DPS 05.2.1</t>
  </si>
  <si>
    <t>KOTELNA  - TECHNOLOGICKÁ ZAŘÍZENÍ</t>
  </si>
  <si>
    <t>PS 02     BIOLOGICKÁ ČÁST ČOV</t>
  </si>
  <si>
    <t>PS 01     MECHANICKÁ ČÁST ČOV</t>
  </si>
  <si>
    <t>PS 03     TŘETÍ STUPEŇ ČIŠTĚNÍ</t>
  </si>
  <si>
    <t>PS 04     KALOVÉ HOSPODÁŘSTVÍ ČOV</t>
  </si>
  <si>
    <t>PS 05     PLYNOVÉ HOSPODÁŘSTVÍ</t>
  </si>
  <si>
    <t>PS 06     CHEMICKÉ HOSPODÁŘSTVÍ</t>
  </si>
  <si>
    <t>►parametry: Předpokládané dávky se pohybují v rozmezí cca 10-60 g/m3. Přesnou dávku je však třeba stanovit laboratorní zkouškou a následně případně „doladit“ přímo v provozu čistírny odpadních vod. Dávkování síranu je doporučeno v ředěném stavu, aby byla zaručena jeho dostatečná homogenizace při rychlém míchání. Doporučené ředění je na objemovou koncentraci 10%. Ředění síranu je třeba provádět bezprostředně před dávkováním do RM, aby nedocházelo k jeho hydrolýze v zásobním roztoku. Síran železitý bude dávkován do rozdělovacího objektu před nátokem do linek rychlého míchání.;  pmax = dle potrubní trasy (cca 20m)</t>
  </si>
  <si>
    <t>►slouží k měření množství zahuštěného směsného kalu do vyhnívací nádrže</t>
  </si>
  <si>
    <t>►napomáhá k rychlému míchání vody s nadávkovanými chemikáliemi na začátku terciárního čištění</t>
  </si>
  <si>
    <t>►míchací efekt je založen na rotujícím hyperboloidním těle s dopravními žebry centrálně u dna nádrže. Vzniklé hlavní proudění je centricky uspořádané snejvyššími rychlostmi u dna nádrže. Účinně tak zamezujísedimentaci a zaručují homogenitu média.</t>
  </si>
  <si>
    <t>►pozn: konzola pro ukotvení nosné desky míchadla nad pororošty je součástí položky</t>
  </si>
  <si>
    <t>►Materiálové provedení: 
- pohon: šedá litina
- převodovka: šedá litina
- tělo a hřídel: sklolaminát + nátěr
- ostatní části ve sstyku s míchaným médiem: nerez
- montážní materiál: nerez</t>
  </si>
  <si>
    <t>2.5.6-9</t>
  </si>
  <si>
    <t>2.5.5A</t>
  </si>
  <si>
    <t>2.5.5B</t>
  </si>
  <si>
    <t>►slouží k manipulaci s čerpadly (plovoucí kal z DN3, fugát z odvodnění)</t>
  </si>
  <si>
    <t xml:space="preserve">►mezi demontované technologické zařízení rovněž patří:
- uzavírací armatury
- drapák Fontána VŠP-6,
- hrubé česle
- separátor písku IN-EKO SPP-10-Z
- vybavení LP
- čerpadla </t>
  </si>
  <si>
    <t>►mezi demontované technologické zařízení rovněž patří:
- míchadla
- čerpadla
- dmýchadla DT 60/102, DT 30/42
- aerační systém ASEKO A-109
- uzavírací armatury</t>
  </si>
  <si>
    <t>►mezi demontované technologické zařízení rovněž patří:
- vystrojení DPS 05.1
- vystrojení kotelny DPS 05.2.1</t>
  </si>
  <si>
    <t>►mezi demontované technologické zařízení rovněž patří:
- válcová dvouplášťová nádrž 11m3  umístěná v suterénu ČS kalu</t>
  </si>
  <si>
    <t>►provizorní ovodnění kalu po dobu výstavby linky odvodnění kalů.</t>
  </si>
  <si>
    <t>►výkonově musí být technologické zařízení srovnatelné se stávajícím (PBS Velká Bíteš; DO 360)</t>
  </si>
  <si>
    <t>►mezi demontované technologické zařízení rovněž patří:
- čerpadla
- míchadla
- Flotační jednotka IN-FT-4.H 28m3 v budově zahuštění
- dekantační odstředivka PBS Velká Bíteš DO 360, dopravník Fontana ŠDK-B 250x11500/21,5OC, flokul.jednotka kaplan CHHK II,
- vybavení UsN
- vybavení vyhnívací nádrže
- konzola pro dopravník (dle situace při realizaci)
- vystrojení DPS 04.7 hygienizace kalu</t>
  </si>
  <si>
    <t>►ovládání: pomocí ručního kola; (osa potrubí - ovládací rovina h =1,88m)</t>
  </si>
  <si>
    <t>►ovládání: pomocí ručního kola; (osa potrubí - ovládací rovina h = 2,37m)</t>
  </si>
  <si>
    <t>kolejnice s ozubnicí. (ocel tř.11)</t>
  </si>
  <si>
    <t>strojní čištění přepadové hrany (elektromotor, kartáče);</t>
  </si>
  <si>
    <t>►parametry: objem 6,0m3 se zvýšeným zadním čelem</t>
  </si>
  <si>
    <t>►slouží k čerpání plovoucích nečistot z 3.st.</t>
  </si>
  <si>
    <t>►médium:  plovoucí nečistoty z 3.st čištění</t>
  </si>
  <si>
    <t>►zařízení je umístěno v ČS 47-1</t>
  </si>
  <si>
    <t>►parametry: Qmin=4,0 l/s při (Hg min= 2,0m; Hg max=3,2). Délka výtlačného potrubí cca 36m. V rámci zastupitelnosti skladové rezervy sjednotit typ čerpadla s POL.2.5.4</t>
  </si>
  <si>
    <t>►parametry: Q=5,0 l/s při (Hg = 2,5m).  V rámci zastupitelnosti skladové rezervy sjednotit typ čerpadla s POL.4.5.23</t>
  </si>
  <si>
    <r>
      <t xml:space="preserve">►položka zahrnuje veškerá potrubí, potrubní součásti a armatury,  včetně kotvení a uložení potrubí v zemi i nad zemí. Součástí kompletu je rovněž :
Chránička 7.39 a 7.40 (ohebná dvouplášťová korugovaná chránička </t>
    </r>
    <r>
      <rPr>
        <sz val="8"/>
        <rFont val="Calibri"/>
        <family val="2"/>
        <charset val="238"/>
      </rPr>
      <t>Ø</t>
    </r>
    <r>
      <rPr>
        <sz val="8"/>
        <rFont val="Arial"/>
        <family val="2"/>
        <charset val="238"/>
      </rPr>
      <t>110; L=100m) pro vedení výtlačného potrubí v zemi. 
Zemní práce jsou dod.GDS.</t>
    </r>
  </si>
  <si>
    <t>►součástí položky jsou rovněž potrubní trasy tlakového vzduchu mezi objekty. Zemní práce jsou dod.GDS.
7.48 - dmychárna - regenerace, DN125…cca20m, tř.17
7.49  - dmychárna - AN1, AN2, DN200….cca20m, tř.17</t>
  </si>
  <si>
    <t>►součástí položky jsou rovněž potrubní trasy tlakového vzduchu mezi objekty. Zemní práce jsou dod.GDS.
7.45  - vstupní ČS - LŠ, DN50…..cca 70m, ocel tř.17
7.44 - vstupní ČS - LP, DN50….....cca 27m, ocel tř.17
7.51 - vstupní ČS - zahuštění prim.kalu, DN25....cca 20m, ocel tř.17
7.51 - zahuštění prim.kalu - usazovací nádrž, DN25....cca 10m, ocel tř.17</t>
  </si>
  <si>
    <t>►součástí položky jsou rovněž potrubní trasy tlakového vzduchu mezi objekty. Zemní práce jsou dod.GDS.
7.25 - prov.budova - zah.prim.kalu, DN125…cca12m, tř.17
7.26  - zah.prim.kalu - arm.komora, DN150 ...cca12m, tř.17</t>
  </si>
  <si>
    <t>►parametry: kulový kohout s eklektropohonem DN50. Doba přestavení do 5s (případně lze jako alternativu použít pneupohon)</t>
  </si>
  <si>
    <t xml:space="preserve">►kombinovaný žlab s přípravou pro umístění dvou stavítek (POL 2.6.2, 2.6.6): celková délka žlabu A=cca 11m; šířka B= 0,4m; výška H=cca 0,4m </t>
  </si>
  <si>
    <t>►Frekvenční měnič: ANO  (f.měnič  je součást dodávky pol.)</t>
  </si>
  <si>
    <t>►shrabovací zařízení – řetězový shrabovák, rychlost řetězu shrabováku cca 1m/min; vzdálenost jednotlivých shrabováků cca 3m
shrabování dna
shrabování hladiny
naklápěcí žlab odtahu plovoucích nečistot z hladiny (elektropohon)</t>
  </si>
  <si>
    <t>►slouží k manipulaci s míchadlem POL.4.1.7</t>
  </si>
  <si>
    <t>►temperace a izolace
- potrubí: ocel tř.17 (DIN 1.4301), 
- izolace: minerální vlna (tl. min. 30 mm; lambda 0,037 W/mK) 
- opláštění izolace: folie AL plech min 0,8 mm
- izolované potrubí: DN 40; L=20,0m; koleno 8 ks; DN 100; L=10,0m; koleno 4 ks;
- bližší podrobnosti viz. projektová dokumentace</t>
  </si>
  <si>
    <t>►Součástí položky je: 
- konzola pod flokulační stanici (výšky cca 100mm)</t>
  </si>
  <si>
    <t>►DN800; uzavírací deskové šoupátko s elektropohonem; regulace průtoku na max.320 l/s;</t>
  </si>
  <si>
    <t>►ovládání: pomocí ručního kola</t>
  </si>
  <si>
    <t>Míchadlo - pomalé míchání</t>
  </si>
  <si>
    <r>
      <t xml:space="preserve">►Součástí čerpadla je motor vhodný pro regulaci frekvenčním měničem. </t>
    </r>
    <r>
      <rPr>
        <b/>
        <sz val="8"/>
        <rFont val="Arial"/>
        <family val="2"/>
        <charset val="238"/>
      </rPr>
      <t>FM je součástí dodávky elektro</t>
    </r>
    <r>
      <rPr>
        <sz val="8"/>
        <rFont val="Arial"/>
        <family val="2"/>
      </rPr>
      <t xml:space="preserve"> (FM s možností přetížení 180% In po dobu min. 10s; Musí mít schopnost pracovat na konstantním Mk; Musí mít funkci počát. předmagnetizace)</t>
    </r>
  </si>
  <si>
    <t xml:space="preserve">►2 ks Frekvenční menič 22,0 kW pro pohon bubnu, napájecí a ovládací obvody
2 ks Frekvenční menič 7,5 kW pro pohon šneku, napájecí a ovládací obvody
1 ks Macerátor napájecí a ovládací obvody
2 ks Frekvenční menič 2,2 kW pro pohon kalového čerpadla (kal do odstředivky 1,2), napájecí a ovládací obvody
2 ks Tlakový snímač za vřetenovým čerpadlem kalu, napájecí obvody;
2 ks Frekvenční menič 1,5 kW pro pohon čerpadla flokulantu do odstředivky, napájecí a ovládací obvody 
2 ks Tlakový snímač za vřetenovým čerpadlem flokulantu, napájecí obvody;
2 ks Magneticko indukční průtokoměr (měření průtoku kalu do odstředivky 1,2), napájecí obvody
2 ks Magneticko indukční průtokoměr (měření průtoku flokulantu pro odstředivku 1,2), napájecí obvody
1 ks Šnekový dopravník kalu 2,2kW, napájecí a ovládací obvody (1x pohon,)
1 ks Šnekový dopravník kalu cca 4,0 kW, napájecí a ovládací obvody (1x pohon, 1x pneu šoupátko, 1x temperace)
2 ks Automatický kulový kohout s pneu pohonem s koncovými spínači, pro proplach odstředivky 1,2 napájecí a ovládací obvody
2 ks Automatický kulový kohout s pneu pohonem s koncovými spínači, pro proplach dopravníku 1,2, napájecí a ovládací obvody
1 x vazba na přípravnu flokulantu, propojení s lokálním rozvaděčem přípravny flokulantu, přenos a indikace poruchových stavů
- připadně další vstupy a výstupy, snímače,FM
</t>
  </si>
  <si>
    <r>
      <t xml:space="preserve">► řídící rozvaděč musí umožňovat ovládání:
- chodu linky - </t>
    </r>
    <r>
      <rPr>
        <u/>
        <sz val="8"/>
        <rFont val="Arial"/>
        <family val="2"/>
      </rPr>
      <t>vazba na nadřazený systém (signalizace stavu linky, povolení chodu, vazby na další technologii ČOV atd.) je popsána v elektrotechnické části projektu a je nutno koordinovat se zhotovitelem elektro !!</t>
    </r>
  </si>
  <si>
    <t>►řídící rozvaděč musí umožňovat ovládání:
1 ks Čerpadlo emulze flokulantu (0,37 kW) do flokulační stanice, napájecí a ovládací obvody
1 ks Podavač prášku s vyhříváním podávací trubice
1 ks Míchadlo
1 ks Magneticko indukční průtokoměr (měření průtoku vody do flokulační stanice), napájecí obvody
1 ks Solenoid, pro  přívod vody do flokulační stanice, napájecí a ovládací obvody
1 ks snímání hladiny
připadně další vstupy a výstupy, snímače,FM</t>
  </si>
  <si>
    <t>►součástí kompletu musí být:
- řídící rozvaděč s operačním dotykovým panelem pro ovládání celé technologické linky</t>
  </si>
  <si>
    <t>4.5.9A</t>
  </si>
  <si>
    <t>4.2.6B</t>
  </si>
  <si>
    <t>4.2.6A</t>
  </si>
  <si>
    <t>►propojení řídícího rozvaděče s připojenými zařízeními je součást dod. Elektro (D.2.2 Dokumentace elektrotechnických zařízení)</t>
  </si>
  <si>
    <t>►řídící rozvaděč musí umožňovat ovládání:
1 ks Čerpadlo emulze flokulantu (0,37 kW) do flokulační stanice, napájecí a ovládací obvody
1 ks Podavač prášku s vyhříváním podávací trubice
1 ks Míchadlo
1 ks Magneticko indukční průtokoměr (měření průtoku vody do flokulační stanice), napájecí obvody
1 ks Solenoid, pro  přívod vody do flokulační stanice, napájecí a ovládací obvody
1 ks Snímání hladiny
připadně další vstupy a výstupy, snímače,FM</t>
  </si>
  <si>
    <t xml:space="preserve">►napájecí a ovládací obvody:
1 ks Frekvenční menič 1,1 kW pro pohon šneku, napájecí a ovládací obvody
1 ks Macerátor 1,5 kW napájecí a ovládací obvody
1 ks Frekvenční menič 5,5 kW pro pohon kalového čerpadla, napájecí a ovládací obvody
1 ks Tlakový snímač za vřetenovým čerpadlem kalu, napájecí obvody; 
1 ks Frekvenční menič 1,5 kW pro pohon čerpadla flokulantu do odstředivky, napájecí a ovládací obvody 
1 ks Tlakový snímač za vřetenovým čerpadlem flokulantu, napájecí obvody;
1 ks Uzavírací pneu armatura, napájecí a ovládací obvody
1 ks Magneticko indukční průtokoměr (měření průtoku kalu), napájecí obvody
1 ks Magneticko indukční průtokoměr (měření průtoku flokulantu), napájecí obvody
1x evidence provozních hodin a měření celkové spotřeby
případně další vstupy a výstupy pro zajištění chodu linky </t>
  </si>
  <si>
    <t>4.5.11C</t>
  </si>
  <si>
    <t>4.5.11D</t>
  </si>
  <si>
    <t>►Součástí čerpadla je motor vhodný pro regulaci frekvenčním měničem. FM je součástí dodávky rozvaděče MT (FM s možností přetížení 180% In po dobu min. 10s; Musí mít schopnost pracovat na konstantním Mk; Musí mít funkci počát. předmagnetizace)</t>
  </si>
  <si>
    <t>►Součástí čerpadla je motor vhodný pro regulaci frekvenčním měničem. FM je součástí dodávky rozvaděče MT linky odvodnění (FM s možností přetížení 180% In po dobu min. 10s; Musí mít schopnost pracovat na konstantním Mk; Musí mít funkci počát. předmagnetizace)</t>
  </si>
  <si>
    <t xml:space="preserve">►Frekvenční měnič: ANO (FM je součástí dod. rozvaděče MT linky odvodnění) </t>
  </si>
  <si>
    <r>
      <t xml:space="preserve">►Součástí čerpadla je motor vhodný pro regulaci frekvenčním měničem. FM </t>
    </r>
    <r>
      <rPr>
        <b/>
        <sz val="8"/>
        <rFont val="Arial"/>
        <family val="2"/>
        <charset val="238"/>
      </rPr>
      <t>je součástí dodávky linky zahuštění</t>
    </r>
    <r>
      <rPr>
        <sz val="8"/>
        <rFont val="Arial"/>
        <family val="2"/>
        <charset val="238"/>
      </rPr>
      <t xml:space="preserve"> (FM s možností přetížení 180% In po dobu min. 10s; Musí mít schopnost pracovat na konstantním Mk; Musí mít funkci počát. předmagnetizace)</t>
    </r>
  </si>
  <si>
    <t>ČOV TIŠNOV, BŘEZINA - INTENZIFIKACE A ROZŠÍŘENÍ</t>
  </si>
  <si>
    <t>viz samostatná 03.4-TIŠ-ZDS-PŘÍLOHA Č.3 DPS 04.7-HYGIENIZACE.xlsx</t>
  </si>
  <si>
    <t>viz samostatná příloha 03.5-TIŠ-ZDS-PŘÍLOHA Č.4 DPS 05.1 JÍMÁNÍ PLYNU-.xlsx</t>
  </si>
  <si>
    <t>viz samostatná příloha 03.6-TIŠ-ZDS-PŘÍLOHA Č.5 DPS 05.2.1 KOTELNA .xlsx</t>
  </si>
  <si>
    <t>viz samostatná příloha 03.7-TIŠ-ZDS-PŘÍLOHA Č.6 DPS 05.2.2 KOTELNA ELEKTRO .xlsx</t>
  </si>
  <si>
    <t>Soupis stavebních prací, dodávek a služeb</t>
  </si>
  <si>
    <t>Stavba:</t>
  </si>
  <si>
    <t xml:space="preserve">ČOV Tišnov - Březina, intenzifikace a rozšíření </t>
  </si>
  <si>
    <t>ČÁST ROZPOČTU</t>
  </si>
  <si>
    <t>Kč</t>
  </si>
  <si>
    <t>Celkem PS01 - PS06</t>
  </si>
  <si>
    <t>CELKEM PS 01   MECHANICKÁ ČÁST ČOV</t>
  </si>
  <si>
    <t>CELKEM PS 02  BIOLOGICKÁ ČÁST ČOV</t>
  </si>
  <si>
    <t>CELKEM PS 03  TŘETÍ STUPEŇ ČIŠTĚNÍ</t>
  </si>
  <si>
    <t>CELKEM PS 04  KALOVÉ HOSPODÁŘSTVÍ ČOV</t>
  </si>
  <si>
    <t>CELKEM PS 05  PLYNOVÉ HOSPODÁŘSTVÍ</t>
  </si>
  <si>
    <t>CELKEM PS 06  CHEMICKÉ HOSPODÁŘSTVÍ</t>
  </si>
  <si>
    <t>Příloha č.1 . PS01-PS06 –TECHNOLOGICKÁ ČÁST</t>
  </si>
  <si>
    <t>Ponorné kalové čerpadlo - stávající - Nenaceňovat</t>
  </si>
  <si>
    <t>PARSHALL P5 - stávající - Nenaceňovat</t>
  </si>
  <si>
    <t>Žlab - stávající - Nenaceňovat</t>
  </si>
  <si>
    <t>Vyplachovací klapka - stávající - Nenaceňovat</t>
  </si>
  <si>
    <t>PARSHALL P4 - stávající - Nenaceňovat</t>
  </si>
  <si>
    <t>Řetězový kladkostroj - stávající - Nenaceňovat</t>
  </si>
  <si>
    <t>Průtokoměr - stávající - Nenaceňovat</t>
  </si>
  <si>
    <t>Přenosné zvedací zařízení  - Nenaceňovat</t>
  </si>
  <si>
    <t>Patní uložení - Nenaceňovat</t>
  </si>
  <si>
    <t>Propojovací kabeláž, napájecí kabel - Nenaceňovat</t>
  </si>
  <si>
    <t>Vybavení deponie kalu - stávající - Nenaceňovat</t>
  </si>
  <si>
    <t>Potrubí, armatury, pomocný montážní materiál - stávající - Nenaceňovat</t>
  </si>
  <si>
    <t>Šroubové dmychadlové soustroji s protihlukovým krytem</t>
  </si>
  <si>
    <t>►parametry: Qmax = cca 850 m3/h (efektivní dodávané množství na výtlaku ze zařízení přepočtené na vstupní podmínky 985 mbar, 20°C, vlhkost 60 %); Δp ideal = 63 kPa; povolené otáčky dmychadla max.7550 ot.min</t>
  </si>
  <si>
    <t xml:space="preserve">(pro danou nadmořskou výšku, vlhkost 60% a povolený  rozsah teplot na vstupu 0°C až do 45°C). Aerační systém musí být řešen jako nedílný celek. Proto je dodavatel zodpovědný za případné navýšení základních parametrů dmychadel s ohledem na typ navrženého aeračního systému a míchání. Dmychadla spolu s aeračním systémem a rozvody vzduchu  musí zabezpečit dodávku požadovaného množství kyslíku. </t>
  </si>
  <si>
    <t>►elektromotor: cca15,0 kW; 400 V; 50 Hz; vhodný pro řízení ot. frekvenčním měničem;</t>
  </si>
  <si>
    <t>►z důvodu snížení provozních nákladů jsou požadována šroubová dmychadla se specifickým příkonem max. 1,22 kW/(m3/min) (specifický příkon dle normy ISO 1217:2009 příloha E) při 850 m3/hod a přetlaku 63 kPa</t>
  </si>
  <si>
    <t>►součástí položky je i frekvenční měnič (FM), měření, ovládání a automatický systém s komunikací po Modbus TCP/IP</t>
  </si>
  <si>
    <t>►elektromotor: cca 15,0 kW; 400 V; 50 Hz; vhodný pro řízení ot. frekvenčním měničem;</t>
  </si>
  <si>
    <t>2.4.1F</t>
  </si>
  <si>
    <t>►parametry: Qmax = cca 300 m3/h; (efektivní dodávané množství na výtlaku ze zařízení přepočtené na vstupní podmínky 985 mbar, 20°C, vlhkost 60 %); Δp ideal = 49 kPa; povolené otáčky dmychadla max. 8000 ot.min</t>
  </si>
  <si>
    <t>►z důvodu snížení provozních nákladů jsou požadována šroubová dmychadla se specifickým příkonem max. 1,10 kW/(m3/min) (specifický příkon dle normy ISO 1217:2009 příloha E) při 300 m3/hod a přetlaku 49 kPa</t>
  </si>
  <si>
    <t>►parametry: Trubkový meandr DN100 s kompenzačními koncovkami (vstup a výstup z nádrže), který tvoří „n“-boký polygon uvnitř nádrže a je navržen s odpovídající teplosměnnou plochou. Viz výkresová dokumentace. Minimální počet závitu potrubí po obvodu nádrže je 5 otáček.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</si>
</sst>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0.0"/>
  </numFmts>
  <fonts count="38" x14ac:knownFonts="1">
    <font>
      <sz val="10"/>
      <name val="Arial CE"/>
      <charset val="238"/>
    </font>
    <font>
      <b/>
      <i/>
      <sz val="10"/>
      <name val="Arial CE"/>
      <charset val="238"/>
    </font>
    <font>
      <sz val="10"/>
      <name val="Arial CE"/>
      <family val="2"/>
      <charset val="238"/>
    </font>
    <font>
      <sz val="10"/>
      <name val="Arial"/>
      <family val="2"/>
      <charset val="238"/>
    </font>
    <font>
      <b/>
      <sz val="10"/>
      <name val="Arial"/>
      <family val="2"/>
      <charset val="238"/>
    </font>
    <font>
      <sz val="10"/>
      <name val="Arial CE"/>
      <family val="2"/>
      <charset val="238"/>
    </font>
    <font>
      <sz val="8"/>
      <name val="MS Sans Serif"/>
      <family val="2"/>
      <charset val="238"/>
    </font>
    <font>
      <sz val="9"/>
      <name val="Arial"/>
      <family val="2"/>
      <charset val="238"/>
    </font>
    <font>
      <sz val="9"/>
      <name val="Arial"/>
      <family val="2"/>
    </font>
    <font>
      <b/>
      <i/>
      <sz val="10"/>
      <name val="Arial CE"/>
      <family val="2"/>
      <charset val="238"/>
    </font>
    <font>
      <sz val="10"/>
      <name val="Arial"/>
      <family val="2"/>
    </font>
    <font>
      <sz val="8"/>
      <name val="Arial CE"/>
      <family val="2"/>
      <charset val="238"/>
    </font>
    <font>
      <sz val="8"/>
      <name val="Arial"/>
      <family val="2"/>
      <charset val="238"/>
    </font>
    <font>
      <b/>
      <sz val="8"/>
      <name val="Arial CE"/>
      <family val="2"/>
      <charset val="238"/>
    </font>
    <font>
      <b/>
      <sz val="8"/>
      <name val="Arial"/>
      <family val="2"/>
      <charset val="238"/>
    </font>
    <font>
      <vertAlign val="subscript"/>
      <sz val="8"/>
      <name val="Arial"/>
      <family val="2"/>
      <charset val="238"/>
    </font>
    <font>
      <vertAlign val="superscript"/>
      <sz val="8"/>
      <name val="Arial"/>
      <family val="2"/>
      <charset val="238"/>
    </font>
    <font>
      <u/>
      <sz val="8"/>
      <name val="Arial"/>
      <family val="2"/>
      <charset val="238"/>
    </font>
    <font>
      <sz val="7"/>
      <name val="Arial CE"/>
      <family val="2"/>
      <charset val="238"/>
    </font>
    <font>
      <sz val="8"/>
      <name val="Calibri"/>
      <family val="2"/>
      <charset val="238"/>
    </font>
    <font>
      <b/>
      <sz val="10"/>
      <name val="Calibri"/>
      <family val="2"/>
      <charset val="238"/>
    </font>
    <font>
      <sz val="10.4"/>
      <name val="Arial"/>
      <family val="2"/>
      <charset val="238"/>
    </font>
    <font>
      <sz val="8"/>
      <name val="Arial"/>
      <family val="2"/>
    </font>
    <font>
      <b/>
      <sz val="8"/>
      <name val="Arial"/>
      <family val="2"/>
    </font>
    <font>
      <u/>
      <sz val="8"/>
      <name val="Arial"/>
      <family val="2"/>
    </font>
    <font>
      <sz val="11"/>
      <color theme="1"/>
      <name val="Calibri"/>
      <family val="2"/>
      <charset val="238"/>
      <scheme val="minor"/>
    </font>
    <font>
      <sz val="8"/>
      <color rgb="FFFF0000"/>
      <name val="Arial"/>
      <family val="2"/>
      <charset val="238"/>
    </font>
    <font>
      <sz val="8"/>
      <color rgb="FF00B050"/>
      <name val="Arial"/>
      <family val="2"/>
      <charset val="238"/>
    </font>
    <font>
      <sz val="8"/>
      <color rgb="FF00B050"/>
      <name val="Arial CE"/>
      <family val="2"/>
      <charset val="238"/>
    </font>
    <font>
      <sz val="10"/>
      <color rgb="FF0070C0"/>
      <name val="Arial"/>
      <family val="2"/>
      <charset val="238"/>
    </font>
    <font>
      <b/>
      <sz val="10"/>
      <color rgb="FF0070C0"/>
      <name val="Arial"/>
      <family val="2"/>
      <charset val="238"/>
    </font>
    <font>
      <sz val="10"/>
      <name val="Calibri"/>
      <family val="2"/>
      <charset val="238"/>
      <scheme val="minor"/>
    </font>
    <font>
      <sz val="11"/>
      <name val="Calibri"/>
      <family val="2"/>
      <charset val="238"/>
    </font>
    <font>
      <b/>
      <sz val="14"/>
      <name val="Arial CE"/>
      <family val="2"/>
      <charset val="238"/>
    </font>
    <font>
      <sz val="12"/>
      <name val="Arial CE"/>
      <charset val="238"/>
    </font>
    <font>
      <b/>
      <sz val="12"/>
      <name val="Arial CE"/>
      <charset val="238"/>
    </font>
    <font>
      <b/>
      <i/>
      <sz val="12"/>
      <name val="Arial CE"/>
      <charset val="238"/>
    </font>
    <font>
      <sz val="12"/>
      <name val="Arial"/>
      <family val="2"/>
      <charset val="238"/>
    </font>
  </fonts>
  <fills count="7">
    <fill>
      <patternFill patternType="none"/>
    </fill>
    <fill>
      <patternFill patternType="gray125"/>
    </fill>
    <fill>
      <patternFill patternType="solid">
        <fgColor theme="9" tint="0.59999389629810485"/>
        <bgColor indexed="64"/>
      </patternFill>
    </fill>
    <fill>
      <patternFill patternType="solid">
        <fgColor theme="2"/>
        <bgColor indexed="64"/>
      </patternFill>
    </fill>
    <fill>
      <patternFill patternType="solid">
        <fgColor theme="2"/>
        <bgColor indexed="34"/>
      </patternFill>
    </fill>
    <fill>
      <patternFill patternType="solid">
        <fgColor rgb="FFFFFF00"/>
        <bgColor indexed="64"/>
      </patternFill>
    </fill>
    <fill>
      <patternFill patternType="solid">
        <fgColor rgb="FFD6E1EE"/>
        <bgColor indexed="64"/>
      </patternFill>
    </fill>
  </fills>
  <borders count="32">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8">
    <xf numFmtId="0" fontId="0" fillId="0" borderId="0"/>
    <xf numFmtId="0" fontId="5" fillId="0" borderId="0"/>
    <xf numFmtId="0" fontId="25" fillId="0" borderId="0"/>
    <xf numFmtId="0" fontId="6" fillId="0" borderId="0" applyAlignment="0">
      <alignment vertical="top" wrapText="1"/>
      <protection locked="0"/>
    </xf>
    <xf numFmtId="0" fontId="25" fillId="0" borderId="0"/>
    <xf numFmtId="0" fontId="25" fillId="0" borderId="0"/>
    <xf numFmtId="0" fontId="2" fillId="0" borderId="0"/>
    <xf numFmtId="0" fontId="2" fillId="0" borderId="0"/>
  </cellStyleXfs>
  <cellXfs count="214">
    <xf numFmtId="0" fontId="0" fillId="0" borderId="0" xfId="0"/>
    <xf numFmtId="0" fontId="3" fillId="0" borderId="0" xfId="0" applyFont="1" applyAlignment="1">
      <alignment horizontal="center"/>
    </xf>
    <xf numFmtId="0" fontId="3" fillId="0" borderId="0" xfId="0" applyFont="1"/>
    <xf numFmtId="0" fontId="0" fillId="0" borderId="0" xfId="0" applyAlignment="1">
      <alignment vertical="top"/>
    </xf>
    <xf numFmtId="0" fontId="5" fillId="2" borderId="0" xfId="0" applyFont="1" applyFill="1" applyAlignment="1">
      <alignment vertical="top"/>
    </xf>
    <xf numFmtId="0" fontId="0" fillId="0" borderId="0" xfId="0" applyAlignment="1">
      <alignment horizontal="center" vertical="top"/>
    </xf>
    <xf numFmtId="49" fontId="9" fillId="2" borderId="0" xfId="0" applyNumberFormat="1" applyFont="1" applyFill="1" applyAlignment="1">
      <alignment horizontal="center"/>
    </xf>
    <xf numFmtId="49" fontId="9" fillId="2" borderId="0" xfId="0" applyNumberFormat="1" applyFont="1" applyFill="1" applyAlignment="1">
      <alignment wrapText="1"/>
    </xf>
    <xf numFmtId="0" fontId="5" fillId="2" borderId="0" xfId="0" applyFont="1" applyFill="1" applyAlignment="1">
      <alignment horizontal="center"/>
    </xf>
    <xf numFmtId="0" fontId="5" fillId="2" borderId="0" xfId="0" applyFont="1" applyFill="1" applyAlignment="1">
      <alignment horizontal="center" vertical="top"/>
    </xf>
    <xf numFmtId="49" fontId="9" fillId="2" borderId="0" xfId="0" applyNumberFormat="1" applyFont="1" applyFill="1"/>
    <xf numFmtId="0" fontId="8" fillId="3" borderId="0" xfId="0" applyFont="1" applyFill="1" applyAlignment="1">
      <alignment horizontal="center" vertical="top"/>
    </xf>
    <xf numFmtId="0" fontId="7" fillId="3"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center" vertical="top"/>
    </xf>
    <xf numFmtId="0" fontId="10" fillId="0" borderId="0" xfId="0" applyFont="1" applyAlignment="1">
      <alignment horizontal="center" vertical="top"/>
    </xf>
    <xf numFmtId="0" fontId="10" fillId="0" borderId="0" xfId="0" applyFont="1" applyAlignment="1">
      <alignment horizontal="center" vertical="center"/>
    </xf>
    <xf numFmtId="49" fontId="3" fillId="0" borderId="0" xfId="0" applyNumberFormat="1" applyFont="1"/>
    <xf numFmtId="49" fontId="0" fillId="0" borderId="0" xfId="0" applyNumberFormat="1" applyAlignment="1">
      <alignment horizontal="center" vertical="top"/>
    </xf>
    <xf numFmtId="49" fontId="4" fillId="4" borderId="0" xfId="0" applyNumberFormat="1" applyFont="1" applyFill="1" applyAlignment="1">
      <alignment horizontal="center" vertical="top" wrapText="1"/>
    </xf>
    <xf numFmtId="49" fontId="8" fillId="3" borderId="0" xfId="0" applyNumberFormat="1" applyFont="1" applyFill="1" applyAlignment="1">
      <alignment horizontal="center" vertical="top"/>
    </xf>
    <xf numFmtId="49" fontId="4" fillId="0" borderId="0" xfId="0" applyNumberFormat="1" applyFont="1" applyAlignment="1">
      <alignment horizontal="center"/>
    </xf>
    <xf numFmtId="0" fontId="12" fillId="0" borderId="1" xfId="0" applyFont="1" applyBorder="1" applyAlignment="1">
      <alignment horizontal="center" vertical="top"/>
    </xf>
    <xf numFmtId="0" fontId="12" fillId="0" borderId="2" xfId="0" applyFont="1" applyBorder="1" applyAlignment="1">
      <alignment horizontal="center" vertical="top"/>
    </xf>
    <xf numFmtId="0" fontId="12" fillId="0" borderId="3" xfId="0" applyFont="1" applyBorder="1" applyAlignment="1">
      <alignment horizontal="center" vertical="top"/>
    </xf>
    <xf numFmtId="0" fontId="14" fillId="0" borderId="3" xfId="0" applyFont="1" applyBorder="1" applyAlignment="1">
      <alignment horizontal="left" vertical="top" wrapText="1"/>
    </xf>
    <xf numFmtId="0" fontId="12" fillId="0" borderId="1" xfId="0" applyFont="1" applyBorder="1" applyAlignment="1">
      <alignment horizontal="left" vertical="top" wrapText="1"/>
    </xf>
    <xf numFmtId="0" fontId="12" fillId="0" borderId="2" xfId="0" applyFont="1" applyBorder="1" applyAlignment="1">
      <alignment horizontal="left" vertical="top" wrapText="1"/>
    </xf>
    <xf numFmtId="49" fontId="10" fillId="0" borderId="2" xfId="0" applyNumberFormat="1" applyFont="1" applyBorder="1" applyAlignment="1">
      <alignment horizontal="center" vertical="top"/>
    </xf>
    <xf numFmtId="0" fontId="0" fillId="0" borderId="3" xfId="0" applyBorder="1" applyAlignment="1">
      <alignment horizontal="center"/>
    </xf>
    <xf numFmtId="0" fontId="10" fillId="0" borderId="3" xfId="0" applyFont="1" applyBorder="1" applyAlignment="1">
      <alignment horizontal="center" vertical="top"/>
    </xf>
    <xf numFmtId="0" fontId="10" fillId="0" borderId="2" xfId="0" applyFont="1" applyBorder="1" applyAlignment="1">
      <alignment horizontal="left" vertical="top"/>
    </xf>
    <xf numFmtId="0" fontId="0" fillId="0" borderId="2" xfId="0" applyBorder="1" applyAlignment="1">
      <alignment horizontal="center"/>
    </xf>
    <xf numFmtId="0" fontId="10" fillId="0" borderId="2" xfId="0" applyFont="1" applyBorder="1" applyAlignment="1">
      <alignment horizontal="center" vertical="top"/>
    </xf>
    <xf numFmtId="0" fontId="12" fillId="0" borderId="1" xfId="0" applyFont="1" applyBorder="1" applyAlignment="1">
      <alignment horizontal="left" vertical="top"/>
    </xf>
    <xf numFmtId="0" fontId="12" fillId="0" borderId="2" xfId="0" applyFont="1" applyBorder="1" applyAlignment="1">
      <alignment horizontal="left" vertical="top"/>
    </xf>
    <xf numFmtId="4" fontId="12" fillId="0" borderId="3" xfId="0" applyNumberFormat="1" applyFont="1" applyBorder="1" applyAlignment="1" applyProtection="1">
      <alignment horizontal="right" vertical="top"/>
      <protection locked="0"/>
    </xf>
    <xf numFmtId="0" fontId="14" fillId="0" borderId="3" xfId="0" applyFont="1" applyBorder="1" applyAlignment="1">
      <alignment horizontal="left" vertical="top"/>
    </xf>
    <xf numFmtId="0" fontId="3" fillId="0" borderId="1" xfId="0" applyFont="1" applyBorder="1" applyAlignment="1">
      <alignment horizontal="center"/>
    </xf>
    <xf numFmtId="0" fontId="10" fillId="0" borderId="1" xfId="0" applyFont="1" applyBorder="1" applyAlignment="1">
      <alignment horizontal="center" vertical="top"/>
    </xf>
    <xf numFmtId="0" fontId="3" fillId="0" borderId="1" xfId="0" applyFont="1" applyBorder="1"/>
    <xf numFmtId="0" fontId="3" fillId="0" borderId="2" xfId="0" applyFont="1" applyBorder="1" applyAlignment="1">
      <alignment horizontal="center"/>
    </xf>
    <xf numFmtId="0" fontId="3" fillId="0" borderId="2" xfId="0" applyFont="1" applyBorder="1"/>
    <xf numFmtId="2" fontId="3" fillId="0" borderId="0" xfId="0" applyNumberFormat="1" applyFont="1" applyAlignment="1">
      <alignment horizontal="center" vertical="center"/>
    </xf>
    <xf numFmtId="0" fontId="4" fillId="0" borderId="0" xfId="0" applyFont="1"/>
    <xf numFmtId="0" fontId="4" fillId="0" borderId="1" xfId="0" applyFont="1" applyBorder="1"/>
    <xf numFmtId="0" fontId="4" fillId="0" borderId="1" xfId="0" applyFont="1" applyBorder="1" applyAlignment="1">
      <alignment horizontal="center"/>
    </xf>
    <xf numFmtId="0" fontId="26" fillId="0" borderId="2" xfId="0" applyFont="1" applyBorder="1" applyAlignment="1">
      <alignment horizontal="left" vertical="top" wrapText="1"/>
    </xf>
    <xf numFmtId="49" fontId="13" fillId="0" borderId="3" xfId="0" applyNumberFormat="1" applyFont="1" applyBorder="1" applyAlignment="1">
      <alignment horizontal="center" vertical="top"/>
    </xf>
    <xf numFmtId="0" fontId="3" fillId="0" borderId="3" xfId="0" applyFont="1" applyBorder="1"/>
    <xf numFmtId="164" fontId="11" fillId="0" borderId="1" xfId="0" applyNumberFormat="1" applyFont="1" applyBorder="1" applyAlignment="1">
      <alignment horizontal="left" vertical="top"/>
    </xf>
    <xf numFmtId="164" fontId="11" fillId="0" borderId="2" xfId="0" applyNumberFormat="1" applyFont="1" applyBorder="1" applyAlignment="1">
      <alignment horizontal="left" vertical="top"/>
    </xf>
    <xf numFmtId="49" fontId="3" fillId="0" borderId="1" xfId="0" applyNumberFormat="1" applyFont="1" applyBorder="1" applyAlignment="1">
      <alignment horizontal="center"/>
    </xf>
    <xf numFmtId="0" fontId="14" fillId="0" borderId="3" xfId="0" applyFont="1" applyBorder="1" applyAlignment="1">
      <alignment horizontal="left"/>
    </xf>
    <xf numFmtId="0" fontId="12" fillId="0" borderId="3" xfId="0" applyFont="1" applyBorder="1" applyAlignment="1">
      <alignment horizontal="center"/>
    </xf>
    <xf numFmtId="4" fontId="12" fillId="0" borderId="3" xfId="0" applyNumberFormat="1" applyFont="1" applyBorder="1" applyAlignment="1" applyProtection="1">
      <alignment horizontal="right"/>
      <protection locked="0"/>
    </xf>
    <xf numFmtId="0" fontId="3" fillId="0" borderId="1" xfId="0" applyFont="1" applyBorder="1" applyAlignment="1">
      <alignment horizontal="left" vertical="top"/>
    </xf>
    <xf numFmtId="0" fontId="3" fillId="0" borderId="2" xfId="0" applyFont="1" applyBorder="1" applyAlignment="1">
      <alignment horizontal="left" vertical="top"/>
    </xf>
    <xf numFmtId="4" fontId="12" fillId="0" borderId="1" xfId="0" applyNumberFormat="1" applyFont="1" applyBorder="1" applyAlignment="1">
      <alignment horizontal="right" vertical="top"/>
    </xf>
    <xf numFmtId="0" fontId="12" fillId="0" borderId="1" xfId="0" applyFont="1" applyBorder="1" applyAlignment="1">
      <alignment horizontal="right" vertical="top"/>
    </xf>
    <xf numFmtId="2" fontId="3" fillId="0" borderId="0" xfId="0" applyNumberFormat="1" applyFont="1" applyAlignment="1">
      <alignment vertical="center"/>
    </xf>
    <xf numFmtId="0" fontId="3" fillId="0" borderId="0" xfId="0" applyFont="1" applyAlignment="1">
      <alignment horizontal="left"/>
    </xf>
    <xf numFmtId="49" fontId="11" fillId="0" borderId="1" xfId="0" applyNumberFormat="1" applyFont="1" applyBorder="1" applyAlignment="1">
      <alignment horizontal="center" vertical="top"/>
    </xf>
    <xf numFmtId="49" fontId="11" fillId="0" borderId="2" xfId="0" applyNumberFormat="1" applyFont="1" applyBorder="1" applyAlignment="1">
      <alignment horizontal="center" vertical="top"/>
    </xf>
    <xf numFmtId="0" fontId="27" fillId="0" borderId="1" xfId="0" applyFont="1" applyBorder="1" applyAlignment="1">
      <alignment horizontal="left" vertical="top"/>
    </xf>
    <xf numFmtId="49" fontId="3" fillId="0" borderId="2" xfId="0" applyNumberFormat="1" applyFont="1" applyBorder="1" applyAlignment="1">
      <alignment horizontal="center"/>
    </xf>
    <xf numFmtId="4" fontId="12" fillId="0" borderId="3" xfId="0" applyNumberFormat="1" applyFont="1" applyBorder="1" applyAlignment="1">
      <alignment horizontal="right" vertical="top"/>
    </xf>
    <xf numFmtId="49" fontId="10" fillId="0" borderId="1" xfId="0" applyNumberFormat="1" applyFont="1" applyBorder="1" applyAlignment="1">
      <alignment horizontal="center" vertical="top"/>
    </xf>
    <xf numFmtId="0" fontId="0" fillId="0" borderId="1" xfId="0" applyBorder="1" applyAlignment="1">
      <alignment horizontal="center"/>
    </xf>
    <xf numFmtId="49" fontId="4" fillId="0" borderId="1" xfId="0" applyNumberFormat="1" applyFont="1" applyBorder="1" applyAlignment="1">
      <alignment horizontal="center"/>
    </xf>
    <xf numFmtId="164" fontId="13" fillId="0" borderId="1" xfId="0" applyNumberFormat="1" applyFont="1" applyBorder="1" applyAlignment="1">
      <alignment horizontal="center" vertical="top"/>
    </xf>
    <xf numFmtId="164" fontId="28" fillId="0" borderId="1" xfId="0" applyNumberFormat="1" applyFont="1" applyBorder="1" applyAlignment="1">
      <alignment horizontal="center" vertical="top"/>
    </xf>
    <xf numFmtId="164" fontId="11" fillId="0" borderId="2" xfId="0" applyNumberFormat="1" applyFont="1" applyBorder="1" applyAlignment="1">
      <alignment horizontal="center" vertical="top"/>
    </xf>
    <xf numFmtId="4" fontId="12" fillId="0" borderId="1" xfId="0" applyNumberFormat="1" applyFont="1" applyBorder="1" applyAlignment="1">
      <alignment horizontal="left" vertical="top"/>
    </xf>
    <xf numFmtId="4" fontId="12" fillId="0" borderId="2" xfId="0" applyNumberFormat="1" applyFont="1" applyBorder="1" applyAlignment="1">
      <alignment horizontal="left" vertical="top"/>
    </xf>
    <xf numFmtId="0" fontId="3" fillId="0" borderId="2" xfId="0" applyFont="1" applyBorder="1" applyAlignment="1">
      <alignment horizontal="justify" vertical="distributed"/>
    </xf>
    <xf numFmtId="4" fontId="11" fillId="0" borderId="3" xfId="0" applyNumberFormat="1" applyFont="1" applyBorder="1" applyAlignment="1" applyProtection="1">
      <alignment horizontal="center" vertical="center"/>
      <protection locked="0"/>
    </xf>
    <xf numFmtId="4" fontId="11" fillId="0" borderId="1" xfId="0" applyNumberFormat="1" applyFont="1" applyBorder="1" applyAlignment="1" applyProtection="1">
      <alignment horizontal="center" vertical="center"/>
      <protection locked="0"/>
    </xf>
    <xf numFmtId="4" fontId="11" fillId="0" borderId="1" xfId="0" applyNumberFormat="1" applyFont="1" applyBorder="1" applyAlignment="1" applyProtection="1">
      <alignment horizontal="right" vertical="center"/>
      <protection locked="0"/>
    </xf>
    <xf numFmtId="164" fontId="11" fillId="0" borderId="1" xfId="0" applyNumberFormat="1" applyFont="1" applyBorder="1" applyAlignment="1">
      <alignment horizontal="center" vertical="top"/>
    </xf>
    <xf numFmtId="49" fontId="13" fillId="0" borderId="1" xfId="0" applyNumberFormat="1" applyFont="1" applyBorder="1" applyAlignment="1">
      <alignment horizontal="center" vertical="top"/>
    </xf>
    <xf numFmtId="4" fontId="12" fillId="0" borderId="1" xfId="0" applyNumberFormat="1" applyFont="1" applyBorder="1" applyAlignment="1" applyProtection="1">
      <alignment horizontal="right" vertical="top"/>
      <protection locked="0"/>
    </xf>
    <xf numFmtId="4" fontId="12" fillId="0" borderId="3" xfId="0" applyNumberFormat="1" applyFont="1" applyBorder="1" applyAlignment="1">
      <alignment horizontal="right"/>
    </xf>
    <xf numFmtId="0" fontId="14" fillId="0" borderId="1" xfId="0" applyFont="1" applyBorder="1" applyAlignment="1">
      <alignment horizontal="left" vertical="top" wrapText="1"/>
    </xf>
    <xf numFmtId="0" fontId="10" fillId="0" borderId="1" xfId="0" applyFont="1" applyBorder="1" applyAlignment="1">
      <alignment horizontal="left" vertical="top"/>
    </xf>
    <xf numFmtId="49" fontId="13" fillId="0" borderId="2" xfId="0" applyNumberFormat="1" applyFont="1" applyBorder="1" applyAlignment="1">
      <alignment horizontal="center" vertical="top"/>
    </xf>
    <xf numFmtId="4" fontId="12" fillId="0" borderId="2" xfId="0" applyNumberFormat="1" applyFont="1" applyBorder="1" applyAlignment="1" applyProtection="1">
      <alignment horizontal="right" vertical="top"/>
      <protection locked="0"/>
    </xf>
    <xf numFmtId="49" fontId="1" fillId="2" borderId="1" xfId="0" applyNumberFormat="1" applyFont="1" applyFill="1" applyBorder="1" applyAlignment="1">
      <alignment horizontal="center"/>
    </xf>
    <xf numFmtId="49" fontId="9" fillId="2" borderId="1" xfId="0" applyNumberFormat="1" applyFont="1" applyFill="1" applyBorder="1"/>
    <xf numFmtId="0" fontId="5" fillId="2" borderId="1" xfId="0" applyFont="1" applyFill="1" applyBorder="1" applyAlignment="1">
      <alignment horizontal="center"/>
    </xf>
    <xf numFmtId="0" fontId="5" fillId="2" borderId="1" xfId="0" applyFont="1" applyFill="1" applyBorder="1" applyAlignment="1">
      <alignment horizontal="center" vertical="top"/>
    </xf>
    <xf numFmtId="49" fontId="29" fillId="0" borderId="1" xfId="0" applyNumberFormat="1" applyFont="1" applyBorder="1" applyAlignment="1">
      <alignment horizontal="center"/>
    </xf>
    <xf numFmtId="4" fontId="27" fillId="0" borderId="1" xfId="0" applyNumberFormat="1" applyFont="1" applyBorder="1" applyAlignment="1">
      <alignment horizontal="left" vertical="top"/>
    </xf>
    <xf numFmtId="0" fontId="14" fillId="0" borderId="2" xfId="0" applyFont="1" applyBorder="1" applyAlignment="1">
      <alignment horizontal="left" vertical="top" wrapText="1"/>
    </xf>
    <xf numFmtId="4" fontId="12" fillId="0" borderId="2" xfId="0" applyNumberFormat="1" applyFont="1" applyBorder="1" applyAlignment="1">
      <alignment horizontal="right" vertical="top"/>
    </xf>
    <xf numFmtId="49" fontId="30" fillId="0" borderId="1" xfId="0" applyNumberFormat="1" applyFont="1" applyBorder="1" applyAlignment="1">
      <alignment horizontal="center"/>
    </xf>
    <xf numFmtId="0" fontId="0" fillId="0" borderId="1" xfId="0" applyBorder="1"/>
    <xf numFmtId="0" fontId="3" fillId="0" borderId="0" xfId="0" applyFont="1" applyAlignment="1">
      <alignment horizontal="center" vertical="top"/>
    </xf>
    <xf numFmtId="0" fontId="12" fillId="0" borderId="1" xfId="6" applyFont="1" applyBorder="1" applyAlignment="1">
      <alignment horizontal="left" vertical="top" wrapText="1"/>
    </xf>
    <xf numFmtId="49" fontId="14" fillId="0" borderId="3" xfId="0" applyNumberFormat="1" applyFont="1" applyBorder="1" applyAlignment="1">
      <alignment horizontal="left" vertical="top" wrapText="1"/>
    </xf>
    <xf numFmtId="49" fontId="12" fillId="0" borderId="1" xfId="0" applyNumberFormat="1" applyFont="1" applyBorder="1" applyAlignment="1">
      <alignment horizontal="left" vertical="top" wrapText="1"/>
    </xf>
    <xf numFmtId="4" fontId="3" fillId="0" borderId="0" xfId="0" applyNumberFormat="1" applyFont="1" applyAlignment="1" applyProtection="1">
      <alignment horizontal="center" vertical="top"/>
      <protection locked="0"/>
    </xf>
    <xf numFmtId="4" fontId="3" fillId="0" borderId="0" xfId="0" applyNumberFormat="1" applyFont="1" applyAlignment="1" applyProtection="1">
      <alignment horizontal="center" vertical="top" wrapText="1"/>
      <protection locked="0"/>
    </xf>
    <xf numFmtId="49" fontId="3" fillId="0" borderId="0" xfId="0" applyNumberFormat="1" applyFont="1" applyAlignment="1">
      <alignment horizontal="center"/>
    </xf>
    <xf numFmtId="49" fontId="1" fillId="2" borderId="4" xfId="0" applyNumberFormat="1" applyFont="1" applyFill="1" applyBorder="1" applyAlignment="1">
      <alignment horizontal="center"/>
    </xf>
    <xf numFmtId="49" fontId="9" fillId="2" borderId="4" xfId="0" applyNumberFormat="1" applyFont="1" applyFill="1" applyBorder="1"/>
    <xf numFmtId="0" fontId="5" fillId="2" borderId="4" xfId="0" applyFont="1" applyFill="1" applyBorder="1" applyAlignment="1">
      <alignment horizontal="center"/>
    </xf>
    <xf numFmtId="0" fontId="5" fillId="2" borderId="4" xfId="0" applyFont="1" applyFill="1" applyBorder="1" applyAlignment="1">
      <alignment horizontal="center" vertical="top"/>
    </xf>
    <xf numFmtId="0" fontId="3" fillId="0" borderId="0" xfId="0" applyFont="1" applyAlignment="1">
      <alignment horizontal="center" vertical="center"/>
    </xf>
    <xf numFmtId="49" fontId="3" fillId="0" borderId="1" xfId="0" applyNumberFormat="1" applyFont="1" applyBorder="1" applyAlignment="1">
      <alignment vertical="center" wrapText="1"/>
    </xf>
    <xf numFmtId="4" fontId="18" fillId="0" borderId="0" xfId="0" applyNumberFormat="1" applyFont="1" applyAlignment="1" applyProtection="1">
      <alignment horizontal="center" vertical="center" wrapText="1"/>
      <protection locked="0"/>
    </xf>
    <xf numFmtId="0" fontId="3" fillId="0" borderId="4" xfId="0" applyFont="1" applyBorder="1"/>
    <xf numFmtId="0" fontId="14" fillId="0" borderId="1" xfId="0" applyFont="1" applyBorder="1" applyAlignment="1">
      <alignment horizontal="left"/>
    </xf>
    <xf numFmtId="0" fontId="12" fillId="0" borderId="1" xfId="0" applyFont="1" applyBorder="1" applyAlignment="1">
      <alignment horizontal="center"/>
    </xf>
    <xf numFmtId="0" fontId="12" fillId="0" borderId="5" xfId="0" applyFont="1" applyBorder="1" applyAlignment="1">
      <alignment horizontal="left" vertical="top" wrapText="1"/>
    </xf>
    <xf numFmtId="0" fontId="14" fillId="0" borderId="6" xfId="0" applyFont="1" applyBorder="1" applyAlignment="1">
      <alignment horizontal="left" vertical="top" wrapText="1"/>
    </xf>
    <xf numFmtId="0" fontId="12" fillId="0" borderId="0" xfId="0" applyFont="1" applyAlignment="1">
      <alignment horizontal="left" vertical="top" wrapText="1"/>
    </xf>
    <xf numFmtId="164" fontId="13" fillId="0" borderId="3" xfId="0" applyNumberFormat="1" applyFont="1" applyBorder="1" applyAlignment="1">
      <alignment horizontal="center" vertical="top"/>
    </xf>
    <xf numFmtId="4" fontId="3" fillId="0" borderId="0" xfId="0" applyNumberFormat="1" applyFont="1"/>
    <xf numFmtId="0" fontId="12" fillId="0" borderId="5" xfId="0" applyFont="1" applyBorder="1" applyAlignment="1">
      <alignment horizontal="center" vertical="top"/>
    </xf>
    <xf numFmtId="0" fontId="12" fillId="0" borderId="7" xfId="0" applyFont="1" applyBorder="1" applyAlignment="1">
      <alignment horizontal="left" vertical="top"/>
    </xf>
    <xf numFmtId="49" fontId="4" fillId="0" borderId="8" xfId="0" applyNumberFormat="1" applyFont="1" applyBorder="1" applyAlignment="1">
      <alignment horizontal="center"/>
    </xf>
    <xf numFmtId="0" fontId="3" fillId="0" borderId="8" xfId="0" applyFont="1" applyBorder="1"/>
    <xf numFmtId="0" fontId="3" fillId="0" borderId="8" xfId="0" applyFont="1" applyBorder="1" applyAlignment="1">
      <alignment horizontal="center"/>
    </xf>
    <xf numFmtId="49" fontId="11" fillId="0" borderId="1" xfId="0" applyNumberFormat="1" applyFont="1" applyBorder="1" applyAlignment="1">
      <alignment horizontal="left" vertical="top"/>
    </xf>
    <xf numFmtId="49" fontId="11" fillId="0" borderId="2" xfId="0" applyNumberFormat="1" applyFont="1" applyBorder="1" applyAlignment="1">
      <alignment horizontal="left" vertical="top"/>
    </xf>
    <xf numFmtId="49" fontId="12" fillId="0" borderId="2" xfId="0" applyNumberFormat="1" applyFont="1" applyBorder="1" applyAlignment="1">
      <alignment horizontal="left" vertical="top" wrapText="1"/>
    </xf>
    <xf numFmtId="0" fontId="11" fillId="0" borderId="1" xfId="0" applyFont="1" applyBorder="1" applyAlignment="1">
      <alignment horizontal="left" vertical="top" wrapText="1" shrinkToFit="1"/>
    </xf>
    <xf numFmtId="164" fontId="13" fillId="0" borderId="2" xfId="0" applyNumberFormat="1" applyFont="1" applyBorder="1" applyAlignment="1">
      <alignment horizontal="center" vertical="top"/>
    </xf>
    <xf numFmtId="49" fontId="12" fillId="0" borderId="3" xfId="0" applyNumberFormat="1" applyFont="1" applyBorder="1" applyAlignment="1">
      <alignment horizontal="right" vertical="top"/>
    </xf>
    <xf numFmtId="164" fontId="13" fillId="0" borderId="7" xfId="0" applyNumberFormat="1" applyFont="1" applyBorder="1" applyAlignment="1">
      <alignment horizontal="center" vertical="top"/>
    </xf>
    <xf numFmtId="49" fontId="31" fillId="0" borderId="0" xfId="0" applyNumberFormat="1" applyFont="1" applyAlignment="1">
      <alignment horizontal="justify" vertical="distributed" wrapText="1"/>
    </xf>
    <xf numFmtId="0" fontId="22" fillId="0" borderId="1" xfId="0" applyFont="1" applyBorder="1" applyAlignment="1">
      <alignment horizontal="left" vertical="top" wrapText="1"/>
    </xf>
    <xf numFmtId="0" fontId="23" fillId="0" borderId="3" xfId="0" applyFont="1" applyBorder="1" applyAlignment="1">
      <alignment horizontal="left" vertical="top" wrapText="1"/>
    </xf>
    <xf numFmtId="0" fontId="23" fillId="0" borderId="1" xfId="0" applyFont="1" applyBorder="1" applyAlignment="1">
      <alignment horizontal="left" vertical="top" wrapText="1"/>
    </xf>
    <xf numFmtId="0" fontId="3" fillId="2" borderId="4" xfId="0" applyFont="1" applyFill="1" applyBorder="1"/>
    <xf numFmtId="0" fontId="10" fillId="2" borderId="4" xfId="0" applyFont="1" applyFill="1" applyBorder="1" applyAlignment="1">
      <alignment horizontal="center" vertical="top"/>
    </xf>
    <xf numFmtId="0" fontId="0" fillId="2" borderId="4" xfId="0" applyFill="1" applyBorder="1"/>
    <xf numFmtId="0" fontId="11" fillId="0" borderId="2" xfId="0" applyFont="1" applyBorder="1" applyAlignment="1">
      <alignment horizontal="left" vertical="top" wrapText="1" shrinkToFit="1"/>
    </xf>
    <xf numFmtId="0" fontId="3" fillId="0" borderId="0" xfId="0" applyFont="1" applyAlignment="1">
      <alignment wrapText="1"/>
    </xf>
    <xf numFmtId="164" fontId="11" fillId="0" borderId="7" xfId="0" applyNumberFormat="1" applyFont="1" applyBorder="1" applyAlignment="1">
      <alignment horizontal="center" vertical="top"/>
    </xf>
    <xf numFmtId="0" fontId="3" fillId="0" borderId="0" xfId="0" applyFont="1" applyAlignment="1">
      <alignment horizontal="left" vertical="top"/>
    </xf>
    <xf numFmtId="4" fontId="3" fillId="0" borderId="0" xfId="0" applyNumberFormat="1" applyFont="1" applyAlignment="1" applyProtection="1">
      <alignment horizontal="left" vertical="top"/>
      <protection locked="0"/>
    </xf>
    <xf numFmtId="4" fontId="3" fillId="0" borderId="0" xfId="0" applyNumberFormat="1" applyFont="1" applyAlignment="1" applyProtection="1">
      <alignment horizontal="left" vertical="top" wrapText="1"/>
      <protection locked="0"/>
    </xf>
    <xf numFmtId="2" fontId="3" fillId="0" borderId="0" xfId="0" applyNumberFormat="1" applyFont="1" applyAlignment="1">
      <alignment horizontal="left" vertical="top"/>
    </xf>
    <xf numFmtId="0" fontId="3" fillId="0" borderId="0" xfId="0" applyFont="1" applyAlignment="1">
      <alignment horizontal="left" vertical="top" wrapText="1"/>
    </xf>
    <xf numFmtId="0" fontId="2" fillId="0" borderId="0" xfId="0" applyFont="1"/>
    <xf numFmtId="0" fontId="3" fillId="4" borderId="0" xfId="0" applyFont="1" applyFill="1" applyAlignment="1">
      <alignment horizontal="center" vertical="top"/>
    </xf>
    <xf numFmtId="4" fontId="3" fillId="0" borderId="3" xfId="0" applyNumberFormat="1" applyFont="1" applyBorder="1"/>
    <xf numFmtId="4" fontId="3" fillId="0" borderId="0" xfId="0" applyNumberFormat="1" applyFont="1" applyAlignment="1">
      <alignment horizontal="center" vertical="top"/>
    </xf>
    <xf numFmtId="3" fontId="0" fillId="0" borderId="0" xfId="0" applyNumberFormat="1"/>
    <xf numFmtId="4" fontId="5" fillId="2" borderId="1" xfId="0" applyNumberFormat="1" applyFont="1" applyFill="1" applyBorder="1" applyAlignment="1">
      <alignment horizontal="center" vertical="top"/>
    </xf>
    <xf numFmtId="3" fontId="0" fillId="0" borderId="4" xfId="0" applyNumberFormat="1" applyBorder="1"/>
    <xf numFmtId="3" fontId="35" fillId="0" borderId="4" xfId="0" applyNumberFormat="1" applyFont="1" applyBorder="1"/>
    <xf numFmtId="0" fontId="34" fillId="6" borderId="15" xfId="0" applyFont="1" applyFill="1" applyBorder="1" applyAlignment="1">
      <alignment horizontal="left" vertical="center" indent="1"/>
    </xf>
    <xf numFmtId="3" fontId="0" fillId="0" borderId="16" xfId="0" applyNumberFormat="1" applyBorder="1"/>
    <xf numFmtId="3" fontId="34" fillId="0" borderId="17" xfId="0" applyNumberFormat="1" applyFont="1" applyBorder="1"/>
    <xf numFmtId="3" fontId="0" fillId="0" borderId="18" xfId="0" applyNumberFormat="1" applyBorder="1"/>
    <xf numFmtId="3" fontId="0" fillId="0" borderId="19" xfId="0" applyNumberFormat="1" applyBorder="1"/>
    <xf numFmtId="0" fontId="0" fillId="6" borderId="17" xfId="0" applyFill="1" applyBorder="1" applyAlignment="1">
      <alignment horizontal="left" vertical="center" indent="1"/>
    </xf>
    <xf numFmtId="3" fontId="35" fillId="0" borderId="11" xfId="0" applyNumberFormat="1" applyFont="1" applyBorder="1"/>
    <xf numFmtId="49" fontId="36" fillId="2" borderId="4" xfId="0" applyNumberFormat="1" applyFont="1" applyFill="1" applyBorder="1" applyAlignment="1">
      <alignment horizontal="center"/>
    </xf>
    <xf numFmtId="0" fontId="37" fillId="0" borderId="0" xfId="0" applyFont="1" applyAlignment="1">
      <alignment horizontal="center" vertical="top"/>
    </xf>
    <xf numFmtId="0" fontId="34" fillId="0" borderId="0" xfId="0" applyFont="1"/>
    <xf numFmtId="0" fontId="37" fillId="0" borderId="0" xfId="0" applyFont="1"/>
    <xf numFmtId="0" fontId="37" fillId="0" borderId="0" xfId="0" applyFont="1" applyAlignment="1">
      <alignment horizontal="left" vertical="top"/>
    </xf>
    <xf numFmtId="3" fontId="35" fillId="0" borderId="15" xfId="0" applyNumberFormat="1" applyFont="1" applyBorder="1"/>
    <xf numFmtId="49" fontId="36" fillId="2" borderId="20" xfId="0" applyNumberFormat="1" applyFont="1" applyFill="1" applyBorder="1" applyAlignment="1">
      <alignment horizontal="center"/>
    </xf>
    <xf numFmtId="49" fontId="36" fillId="2" borderId="22" xfId="0" applyNumberFormat="1" applyFont="1" applyFill="1" applyBorder="1" applyAlignment="1">
      <alignment horizontal="left"/>
    </xf>
    <xf numFmtId="49" fontId="36" fillId="2" borderId="22" xfId="0" applyNumberFormat="1" applyFont="1" applyFill="1" applyBorder="1" applyAlignment="1">
      <alignment horizontal="center"/>
    </xf>
    <xf numFmtId="49" fontId="36" fillId="2" borderId="23" xfId="0" applyNumberFormat="1" applyFont="1" applyFill="1" applyBorder="1" applyAlignment="1">
      <alignment horizontal="center"/>
    </xf>
    <xf numFmtId="165" fontId="36" fillId="2" borderId="20" xfId="0" applyNumberFormat="1" applyFont="1" applyFill="1" applyBorder="1" applyAlignment="1">
      <alignment horizontal="center"/>
    </xf>
    <xf numFmtId="165" fontId="36" fillId="2" borderId="22" xfId="0" applyNumberFormat="1" applyFont="1" applyFill="1" applyBorder="1" applyAlignment="1">
      <alignment horizontal="center"/>
    </xf>
    <xf numFmtId="165" fontId="36" fillId="2" borderId="23" xfId="0" applyNumberFormat="1" applyFont="1" applyFill="1" applyBorder="1" applyAlignment="1">
      <alignment horizontal="center"/>
    </xf>
    <xf numFmtId="0" fontId="14" fillId="5" borderId="3" xfId="0" applyFont="1" applyFill="1" applyBorder="1" applyAlignment="1">
      <alignment horizontal="left" vertical="top" wrapText="1"/>
    </xf>
    <xf numFmtId="0" fontId="4" fillId="5" borderId="3" xfId="0" applyFont="1" applyFill="1" applyBorder="1" applyAlignment="1">
      <alignment horizontal="left" vertical="top" wrapText="1"/>
    </xf>
    <xf numFmtId="49" fontId="13" fillId="5" borderId="3" xfId="0" applyNumberFormat="1" applyFont="1" applyFill="1" applyBorder="1" applyAlignment="1">
      <alignment horizontal="center" vertical="top"/>
    </xf>
    <xf numFmtId="0" fontId="12" fillId="5" borderId="3" xfId="0" applyFont="1" applyFill="1" applyBorder="1" applyAlignment="1">
      <alignment horizontal="center" vertical="top"/>
    </xf>
    <xf numFmtId="4" fontId="12" fillId="5" borderId="3" xfId="0" applyNumberFormat="1" applyFont="1" applyFill="1" applyBorder="1" applyAlignment="1" applyProtection="1">
      <alignment horizontal="right" vertical="top"/>
      <protection locked="0"/>
    </xf>
    <xf numFmtId="4" fontId="3" fillId="5" borderId="3" xfId="0" applyNumberFormat="1" applyFont="1" applyFill="1" applyBorder="1"/>
    <xf numFmtId="0" fontId="3" fillId="5" borderId="3" xfId="0" applyFont="1" applyFill="1" applyBorder="1"/>
    <xf numFmtId="4" fontId="12" fillId="5" borderId="3" xfId="0" applyNumberFormat="1" applyFont="1" applyFill="1" applyBorder="1" applyAlignment="1">
      <alignment horizontal="right" vertical="top"/>
    </xf>
    <xf numFmtId="0" fontId="32" fillId="0" borderId="25" xfId="0" applyFont="1" applyBorder="1" applyAlignment="1">
      <alignment vertical="center"/>
    </xf>
    <xf numFmtId="3" fontId="0" fillId="0" borderId="1" xfId="0" applyNumberFormat="1" applyBorder="1"/>
    <xf numFmtId="3" fontId="0" fillId="0" borderId="26" xfId="0" applyNumberFormat="1" applyBorder="1"/>
    <xf numFmtId="3" fontId="34" fillId="0" borderId="27" xfId="0" applyNumberFormat="1" applyFont="1" applyBorder="1"/>
    <xf numFmtId="3" fontId="35" fillId="0" borderId="28" xfId="0" applyNumberFormat="1" applyFont="1" applyBorder="1"/>
    <xf numFmtId="3" fontId="0" fillId="0" borderId="30" xfId="0" applyNumberFormat="1" applyBorder="1"/>
    <xf numFmtId="3" fontId="0" fillId="0" borderId="31" xfId="0" applyNumberFormat="1" applyBorder="1"/>
    <xf numFmtId="3" fontId="35" fillId="0" borderId="12" xfId="0" applyNumberFormat="1" applyFont="1" applyBorder="1"/>
    <xf numFmtId="3" fontId="35" fillId="0" borderId="13" xfId="0" applyNumberFormat="1" applyFont="1" applyBorder="1"/>
    <xf numFmtId="3" fontId="0" fillId="0" borderId="13" xfId="0" applyNumberFormat="1" applyBorder="1"/>
    <xf numFmtId="3" fontId="0" fillId="0" borderId="14" xfId="0" applyNumberFormat="1" applyBorder="1"/>
    <xf numFmtId="3" fontId="34" fillId="0" borderId="18" xfId="0" applyNumberFormat="1" applyFont="1" applyBorder="1"/>
    <xf numFmtId="3" fontId="0" fillId="0" borderId="29" xfId="0" applyNumberFormat="1" applyBorder="1"/>
    <xf numFmtId="0" fontId="33" fillId="0" borderId="12" xfId="0" applyFont="1" applyBorder="1" applyAlignment="1">
      <alignment horizontal="center" vertical="center"/>
    </xf>
    <xf numFmtId="0" fontId="33" fillId="0" borderId="13" xfId="0" applyFont="1" applyBorder="1" applyAlignment="1">
      <alignment horizontal="center" vertical="center"/>
    </xf>
    <xf numFmtId="0" fontId="33" fillId="0" borderId="14" xfId="0" applyFont="1" applyBorder="1" applyAlignment="1">
      <alignment horizontal="center" vertical="center"/>
    </xf>
    <xf numFmtId="49" fontId="35" fillId="6" borderId="4" xfId="0" applyNumberFormat="1" applyFont="1" applyFill="1" applyBorder="1" applyAlignment="1">
      <alignment horizontal="left" vertical="center" wrapText="1"/>
    </xf>
    <xf numFmtId="49" fontId="35" fillId="6" borderId="16" xfId="0" applyNumberFormat="1" applyFont="1" applyFill="1" applyBorder="1" applyAlignment="1">
      <alignment horizontal="left" vertical="center" wrapText="1"/>
    </xf>
    <xf numFmtId="49" fontId="35" fillId="6" borderId="18" xfId="0" applyNumberFormat="1" applyFont="1" applyFill="1" applyBorder="1" applyAlignment="1">
      <alignment horizontal="left" vertical="center" wrapText="1"/>
    </xf>
    <xf numFmtId="49" fontId="35" fillId="6" borderId="19" xfId="0" applyNumberFormat="1" applyFont="1" applyFill="1" applyBorder="1" applyAlignment="1">
      <alignment horizontal="left" vertical="center" wrapText="1"/>
    </xf>
    <xf numFmtId="0" fontId="0" fillId="6" borderId="15" xfId="0" applyFill="1" applyBorder="1" applyAlignment="1">
      <alignment horizontal="center" vertical="center"/>
    </xf>
    <xf numFmtId="0" fontId="0" fillId="6" borderId="4" xfId="0" applyFill="1" applyBorder="1" applyAlignment="1">
      <alignment horizontal="center" vertical="center"/>
    </xf>
    <xf numFmtId="0" fontId="0" fillId="6" borderId="16" xfId="0" applyFill="1" applyBorder="1" applyAlignment="1">
      <alignment horizontal="center" vertical="center"/>
    </xf>
    <xf numFmtId="165" fontId="36" fillId="2" borderId="21" xfId="0" applyNumberFormat="1" applyFont="1" applyFill="1" applyBorder="1" applyAlignment="1">
      <alignment horizontal="right"/>
    </xf>
    <xf numFmtId="165" fontId="36" fillId="2" borderId="24" xfId="0" applyNumberFormat="1" applyFont="1" applyFill="1" applyBorder="1" applyAlignment="1">
      <alignment horizontal="right"/>
    </xf>
    <xf numFmtId="165" fontId="36" fillId="2" borderId="21" xfId="0" applyNumberFormat="1" applyFont="1" applyFill="1" applyBorder="1" applyAlignment="1">
      <alignment horizontal="center"/>
    </xf>
    <xf numFmtId="165" fontId="36" fillId="2" borderId="24" xfId="0" applyNumberFormat="1" applyFont="1" applyFill="1" applyBorder="1" applyAlignment="1">
      <alignment horizontal="center"/>
    </xf>
    <xf numFmtId="165" fontId="36" fillId="2" borderId="9" xfId="0" applyNumberFormat="1" applyFont="1" applyFill="1" applyBorder="1" applyAlignment="1">
      <alignment horizontal="right"/>
    </xf>
    <xf numFmtId="165" fontId="36" fillId="2" borderId="10" xfId="0" applyNumberFormat="1" applyFont="1" applyFill="1" applyBorder="1" applyAlignment="1">
      <alignment horizontal="right"/>
    </xf>
    <xf numFmtId="165" fontId="36" fillId="2" borderId="23" xfId="0" applyNumberFormat="1" applyFont="1" applyFill="1" applyBorder="1" applyAlignment="1">
      <alignment horizontal="right"/>
    </xf>
    <xf numFmtId="165" fontId="36" fillId="2" borderId="9" xfId="0" applyNumberFormat="1" applyFont="1" applyFill="1" applyBorder="1" applyAlignment="1">
      <alignment horizontal="center"/>
    </xf>
    <xf numFmtId="165" fontId="36" fillId="2" borderId="10" xfId="0" applyNumberFormat="1" applyFont="1" applyFill="1" applyBorder="1" applyAlignment="1">
      <alignment horizontal="center"/>
    </xf>
  </cellXfs>
  <cellStyles count="8">
    <cellStyle name="Normální" xfId="0" builtinId="0"/>
    <cellStyle name="Normální 2" xfId="1" xr:uid="{00000000-0005-0000-0000-000001000000}"/>
    <cellStyle name="Normální 2 2" xfId="2" xr:uid="{00000000-0005-0000-0000-000002000000}"/>
    <cellStyle name="Normální 2 3" xfId="3" xr:uid="{00000000-0005-0000-0000-000003000000}"/>
    <cellStyle name="Normální 2 4" xfId="4" xr:uid="{00000000-0005-0000-0000-000004000000}"/>
    <cellStyle name="Normální 3" xfId="5" xr:uid="{00000000-0005-0000-0000-000005000000}"/>
    <cellStyle name="Normální 4" xfId="6" xr:uid="{00000000-0005-0000-0000-000006000000}"/>
    <cellStyle name="Normální 5" xfId="7" xr:uid="{00000000-0005-0000-0000-00000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2"/>
  <sheetViews>
    <sheetView tabSelected="1" view="pageBreakPreview" zoomScale="115" zoomScaleNormal="100" zoomScaleSheetLayoutView="115" workbookViewId="0">
      <selection activeCell="D6" sqref="D6"/>
    </sheetView>
  </sheetViews>
  <sheetFormatPr defaultRowHeight="12.75" x14ac:dyDescent="0.2"/>
  <cols>
    <col min="1" max="1" width="44.85546875" customWidth="1"/>
    <col min="2" max="2" width="17.28515625" customWidth="1"/>
    <col min="4" max="4" width="4.85546875" customWidth="1"/>
    <col min="6" max="6" width="13.85546875" customWidth="1"/>
  </cols>
  <sheetData>
    <row r="1" spans="1:12" ht="18" x14ac:dyDescent="0.2">
      <c r="A1" s="195" t="s">
        <v>1313</v>
      </c>
      <c r="B1" s="196"/>
      <c r="C1" s="196"/>
      <c r="D1" s="196"/>
      <c r="E1" s="196"/>
      <c r="F1" s="197"/>
      <c r="G1" s="150"/>
      <c r="H1" s="150"/>
      <c r="I1" s="150"/>
      <c r="J1" s="150"/>
      <c r="K1" s="150"/>
      <c r="L1" s="150"/>
    </row>
    <row r="2" spans="1:12" ht="15.75" customHeight="1" x14ac:dyDescent="0.2">
      <c r="A2" s="154" t="s">
        <v>1314</v>
      </c>
      <c r="B2" s="198" t="s">
        <v>1315</v>
      </c>
      <c r="C2" s="198"/>
      <c r="D2" s="198"/>
      <c r="E2" s="198"/>
      <c r="F2" s="199"/>
      <c r="G2" s="150"/>
      <c r="H2" s="150"/>
      <c r="I2" s="150"/>
      <c r="J2" s="150"/>
      <c r="K2" s="150"/>
      <c r="L2" s="150"/>
    </row>
    <row r="3" spans="1:12" x14ac:dyDescent="0.2">
      <c r="A3" s="202"/>
      <c r="B3" s="203"/>
      <c r="C3" s="203"/>
      <c r="D3" s="203"/>
      <c r="E3" s="203"/>
      <c r="F3" s="204"/>
      <c r="G3" s="150"/>
      <c r="H3" s="150"/>
      <c r="I3" s="150"/>
      <c r="J3" s="150"/>
      <c r="K3" s="150"/>
      <c r="L3" s="150"/>
    </row>
    <row r="4" spans="1:12" ht="36" customHeight="1" thickBot="1" x14ac:dyDescent="0.25">
      <c r="A4" s="159" t="s">
        <v>1316</v>
      </c>
      <c r="B4" s="200" t="s">
        <v>1325</v>
      </c>
      <c r="C4" s="200"/>
      <c r="D4" s="200"/>
      <c r="E4" s="200"/>
      <c r="F4" s="201"/>
      <c r="G4" s="150"/>
      <c r="H4" s="150"/>
      <c r="I4" s="150"/>
      <c r="J4" s="150"/>
      <c r="K4" s="150"/>
      <c r="L4" s="150"/>
    </row>
    <row r="5" spans="1:12" ht="15.75" thickBot="1" x14ac:dyDescent="0.25">
      <c r="A5" s="182"/>
      <c r="B5" s="183"/>
      <c r="C5" s="183"/>
      <c r="D5" s="183"/>
      <c r="E5" s="183"/>
      <c r="F5" s="184"/>
    </row>
    <row r="6" spans="1:12" ht="19.5" customHeight="1" x14ac:dyDescent="0.25">
      <c r="A6" s="189" t="s">
        <v>1245</v>
      </c>
      <c r="B6" s="190">
        <f>'PS 01'!E586</f>
        <v>0</v>
      </c>
      <c r="C6" s="191"/>
      <c r="D6" s="191"/>
      <c r="E6" s="191"/>
      <c r="F6" s="192"/>
    </row>
    <row r="7" spans="1:12" ht="19.5" customHeight="1" x14ac:dyDescent="0.25">
      <c r="A7" s="166" t="s">
        <v>1244</v>
      </c>
      <c r="B7" s="153">
        <f>'PS 02'!E943</f>
        <v>0</v>
      </c>
      <c r="C7" s="152"/>
      <c r="D7" s="152"/>
      <c r="E7" s="152"/>
      <c r="F7" s="155"/>
    </row>
    <row r="8" spans="1:12" ht="19.5" customHeight="1" x14ac:dyDescent="0.25">
      <c r="A8" s="166" t="s">
        <v>1246</v>
      </c>
      <c r="B8" s="153">
        <f>'PS 03'!E112</f>
        <v>0</v>
      </c>
      <c r="C8" s="152"/>
      <c r="D8" s="152"/>
      <c r="E8" s="152"/>
      <c r="F8" s="155"/>
    </row>
    <row r="9" spans="1:12" ht="19.5" customHeight="1" x14ac:dyDescent="0.25">
      <c r="A9" s="166" t="s">
        <v>1247</v>
      </c>
      <c r="B9" s="153">
        <f>'PS 04'!E927</f>
        <v>0</v>
      </c>
      <c r="C9" s="152"/>
      <c r="D9" s="152"/>
      <c r="E9" s="152"/>
      <c r="F9" s="155"/>
    </row>
    <row r="10" spans="1:12" ht="19.5" customHeight="1" x14ac:dyDescent="0.25">
      <c r="A10" s="166" t="s">
        <v>1248</v>
      </c>
      <c r="B10" s="153">
        <f>'PS 05'!E20</f>
        <v>0</v>
      </c>
      <c r="C10" s="152"/>
      <c r="D10" s="152"/>
      <c r="E10" s="152"/>
      <c r="F10" s="155"/>
    </row>
    <row r="11" spans="1:12" ht="19.5" customHeight="1" x14ac:dyDescent="0.25">
      <c r="A11" s="166" t="s">
        <v>1249</v>
      </c>
      <c r="B11" s="153">
        <f>'PS 06'!E75</f>
        <v>0</v>
      </c>
      <c r="C11" s="152"/>
      <c r="D11" s="152"/>
      <c r="E11" s="152"/>
      <c r="F11" s="155"/>
    </row>
    <row r="12" spans="1:12" ht="15.75" thickBot="1" x14ac:dyDescent="0.25">
      <c r="A12" s="156"/>
      <c r="B12" s="193"/>
      <c r="C12" s="157"/>
      <c r="D12" s="157"/>
      <c r="E12" s="157"/>
      <c r="F12" s="158"/>
    </row>
    <row r="13" spans="1:12" ht="16.5" thickBot="1" x14ac:dyDescent="0.3">
      <c r="A13" s="185" t="s">
        <v>1318</v>
      </c>
      <c r="B13" s="186">
        <f>SUM(B5:B11)</f>
        <v>0</v>
      </c>
      <c r="C13" s="160" t="s">
        <v>1317</v>
      </c>
      <c r="D13" s="194"/>
      <c r="E13" s="187"/>
      <c r="F13" s="188"/>
    </row>
    <row r="14" spans="1:12" x14ac:dyDescent="0.2">
      <c r="A14" s="150"/>
      <c r="B14" s="150"/>
      <c r="C14" s="150"/>
      <c r="D14" s="150"/>
      <c r="E14" s="150"/>
      <c r="F14" s="150"/>
    </row>
    <row r="15" spans="1:12" x14ac:dyDescent="0.2">
      <c r="A15" s="150"/>
      <c r="B15" s="150"/>
      <c r="C15" s="150"/>
      <c r="D15" s="150"/>
      <c r="E15" s="150"/>
      <c r="F15" s="150"/>
    </row>
    <row r="16" spans="1:12" x14ac:dyDescent="0.2">
      <c r="A16" s="150"/>
      <c r="B16" s="150"/>
      <c r="C16" s="150"/>
      <c r="D16" s="150"/>
      <c r="E16" s="150"/>
      <c r="F16" s="150"/>
    </row>
    <row r="17" spans="1:6" x14ac:dyDescent="0.2">
      <c r="A17" s="150"/>
      <c r="B17" s="150"/>
      <c r="C17" s="150"/>
      <c r="D17" s="150"/>
      <c r="E17" s="150"/>
      <c r="F17" s="150"/>
    </row>
    <row r="18" spans="1:6" x14ac:dyDescent="0.2">
      <c r="A18" s="150"/>
      <c r="B18" s="150"/>
      <c r="C18" s="150"/>
      <c r="D18" s="150"/>
      <c r="E18" s="150"/>
      <c r="F18" s="150"/>
    </row>
    <row r="19" spans="1:6" x14ac:dyDescent="0.2">
      <c r="A19" s="150"/>
      <c r="B19" s="150"/>
      <c r="C19" s="150"/>
      <c r="D19" s="150"/>
      <c r="E19" s="150"/>
      <c r="F19" s="150"/>
    </row>
    <row r="20" spans="1:6" x14ac:dyDescent="0.2">
      <c r="A20" s="150"/>
      <c r="B20" s="150"/>
      <c r="C20" s="150"/>
      <c r="D20" s="150"/>
      <c r="E20" s="150"/>
      <c r="F20" s="150"/>
    </row>
    <row r="21" spans="1:6" x14ac:dyDescent="0.2">
      <c r="A21" s="150"/>
      <c r="B21" s="150"/>
      <c r="C21" s="150"/>
      <c r="D21" s="150"/>
      <c r="E21" s="150"/>
      <c r="F21" s="150"/>
    </row>
    <row r="22" spans="1:6" x14ac:dyDescent="0.2">
      <c r="A22" s="150"/>
      <c r="B22" s="150"/>
      <c r="C22" s="150"/>
      <c r="D22" s="150"/>
      <c r="E22" s="150"/>
      <c r="F22" s="150"/>
    </row>
  </sheetData>
  <mergeCells count="4">
    <mergeCell ref="A1:F1"/>
    <mergeCell ref="B2:F2"/>
    <mergeCell ref="B4:F4"/>
    <mergeCell ref="A3:F3"/>
  </mergeCells>
  <pageMargins left="0.70866141732283472" right="0.70866141732283472" top="0.78740157480314965" bottom="0.78740157480314965" header="0.31496062992125984" footer="0.31496062992125984"/>
  <pageSetup paperSize="9" scale="89" fitToHeight="100" orientation="portrait" verticalDpi="0" r:id="rId1"/>
  <headerFooter>
    <oddHeader>&amp;CČOV Tišnov - Březina, intenzifikace a rozšíření&amp;RPS01-PS06-Technologická část</oddHeader>
    <oddFooter>&amp;L&amp;D&amp;C&amp;F&amp;R&amp;P/&amp;N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11"/>
    <pageSetUpPr fitToPage="1"/>
  </sheetPr>
  <dimension ref="A1:K586"/>
  <sheetViews>
    <sheetView view="pageBreakPreview" zoomScaleNormal="100" zoomScaleSheetLayoutView="100" workbookViewId="0">
      <pane xSplit="6" ySplit="6" topLeftCell="G7" activePane="bottomRight" state="frozen"/>
      <selection activeCell="B10" sqref="B10"/>
      <selection pane="topRight" activeCell="B10" sqref="B10"/>
      <selection pane="bottomLeft" activeCell="B10" sqref="B10"/>
      <selection pane="bottomRight" activeCell="E585" sqref="E585"/>
    </sheetView>
  </sheetViews>
  <sheetFormatPr defaultRowHeight="12.75" x14ac:dyDescent="0.2"/>
  <cols>
    <col min="1" max="1" width="10.140625" style="21" bestFit="1" customWidth="1"/>
    <col min="2" max="2" width="65.140625" style="2" bestFit="1" customWidth="1"/>
    <col min="3" max="3" width="9.140625" style="1"/>
    <col min="4" max="4" width="9.28515625" style="1" bestFit="1" customWidth="1"/>
    <col min="5" max="5" width="10" style="2" customWidth="1"/>
    <col min="6" max="6" width="14.7109375" style="2" customWidth="1"/>
    <col min="7" max="7" width="9.140625" style="97"/>
    <col min="9" max="9" width="12.5703125" style="2" customWidth="1"/>
    <col min="10" max="10" width="9.140625" style="141"/>
    <col min="11" max="11" width="9.140625" style="2"/>
    <col min="12" max="12" width="9.28515625" style="2" customWidth="1"/>
    <col min="13" max="16384" width="9.140625" style="2"/>
  </cols>
  <sheetData>
    <row r="1" spans="1:10" x14ac:dyDescent="0.2">
      <c r="A1" s="6" t="s">
        <v>0</v>
      </c>
      <c r="B1" s="7" t="s">
        <v>1308</v>
      </c>
      <c r="C1" s="8"/>
      <c r="D1" s="9"/>
      <c r="E1" s="4"/>
      <c r="F1" s="4"/>
    </row>
    <row r="2" spans="1:10" x14ac:dyDescent="0.2">
      <c r="A2" s="6"/>
      <c r="B2" s="10" t="s">
        <v>1245</v>
      </c>
      <c r="C2" s="8"/>
      <c r="D2" s="9"/>
      <c r="E2" s="4"/>
      <c r="F2" s="4"/>
      <c r="H2" s="146"/>
    </row>
    <row r="3" spans="1:10" x14ac:dyDescent="0.2">
      <c r="A3" s="18"/>
      <c r="B3" s="3"/>
      <c r="C3" s="5"/>
      <c r="D3" s="5"/>
      <c r="E3" s="3"/>
      <c r="F3" s="3"/>
    </row>
    <row r="4" spans="1:10" x14ac:dyDescent="0.2">
      <c r="A4" s="19" t="s">
        <v>1</v>
      </c>
      <c r="B4" s="13" t="s">
        <v>2</v>
      </c>
      <c r="C4" s="14" t="s">
        <v>3</v>
      </c>
      <c r="D4" s="14" t="s">
        <v>4</v>
      </c>
      <c r="E4" s="14" t="s">
        <v>6</v>
      </c>
      <c r="F4" s="14" t="s">
        <v>5</v>
      </c>
      <c r="H4" s="147"/>
      <c r="J4" s="61"/>
    </row>
    <row r="5" spans="1:10" x14ac:dyDescent="0.2">
      <c r="A5" s="20">
        <v>1</v>
      </c>
      <c r="B5" s="12">
        <v>2</v>
      </c>
      <c r="C5" s="12">
        <v>3</v>
      </c>
      <c r="D5" s="12">
        <v>4</v>
      </c>
      <c r="E5" s="12">
        <v>5</v>
      </c>
      <c r="F5" s="12">
        <v>6</v>
      </c>
      <c r="H5" s="146"/>
    </row>
    <row r="7" spans="1:10" x14ac:dyDescent="0.2">
      <c r="A7" s="104" t="s">
        <v>96</v>
      </c>
      <c r="B7" s="105" t="s">
        <v>97</v>
      </c>
      <c r="C7" s="106"/>
      <c r="D7" s="107"/>
      <c r="E7" s="106"/>
      <c r="F7" s="107"/>
    </row>
    <row r="8" spans="1:10" x14ac:dyDescent="0.2">
      <c r="A8" s="48" t="s">
        <v>8</v>
      </c>
      <c r="B8" s="25" t="s">
        <v>1054</v>
      </c>
      <c r="C8" s="24" t="s">
        <v>95</v>
      </c>
      <c r="D8" s="24">
        <v>1</v>
      </c>
      <c r="E8" s="36">
        <v>0</v>
      </c>
      <c r="F8" s="66">
        <f>D8*E8</f>
        <v>0</v>
      </c>
    </row>
    <row r="9" spans="1:10" x14ac:dyDescent="0.2">
      <c r="A9" s="67"/>
      <c r="B9" s="26" t="s">
        <v>411</v>
      </c>
      <c r="C9" s="38"/>
      <c r="D9" s="39"/>
      <c r="E9" s="40"/>
      <c r="F9" s="40"/>
    </row>
    <row r="10" spans="1:10" x14ac:dyDescent="0.2">
      <c r="A10" s="67"/>
      <c r="B10" s="26" t="s">
        <v>412</v>
      </c>
      <c r="C10" s="38"/>
      <c r="D10" s="39"/>
      <c r="E10" s="40"/>
      <c r="F10" s="40"/>
    </row>
    <row r="11" spans="1:10" x14ac:dyDescent="0.2">
      <c r="A11" s="67"/>
      <c r="B11" s="26" t="s">
        <v>415</v>
      </c>
      <c r="C11" s="38"/>
      <c r="D11" s="39"/>
      <c r="E11" s="40"/>
      <c r="F11" s="40"/>
    </row>
    <row r="12" spans="1:10" x14ac:dyDescent="0.2">
      <c r="A12" s="67"/>
      <c r="B12" s="26" t="s">
        <v>413</v>
      </c>
      <c r="C12" s="38"/>
      <c r="D12" s="39"/>
      <c r="E12" s="40"/>
      <c r="F12" s="40"/>
    </row>
    <row r="13" spans="1:10" ht="22.5" x14ac:dyDescent="0.2">
      <c r="A13" s="67"/>
      <c r="B13" s="26" t="s">
        <v>532</v>
      </c>
      <c r="C13" s="38"/>
      <c r="D13" s="39"/>
      <c r="E13" s="40"/>
      <c r="F13" s="40"/>
    </row>
    <row r="14" spans="1:10" x14ac:dyDescent="0.2">
      <c r="A14" s="67"/>
      <c r="B14" s="26" t="s">
        <v>531</v>
      </c>
      <c r="C14" s="38"/>
      <c r="D14" s="39"/>
      <c r="E14" s="40"/>
      <c r="F14" s="40"/>
    </row>
    <row r="15" spans="1:10" ht="123.75" x14ac:dyDescent="0.2">
      <c r="A15" s="67"/>
      <c r="B15" s="26" t="s">
        <v>1033</v>
      </c>
      <c r="C15" s="38"/>
      <c r="D15" s="39"/>
      <c r="E15" s="40"/>
      <c r="F15" s="40"/>
    </row>
    <row r="16" spans="1:10" ht="56.25" x14ac:dyDescent="0.2">
      <c r="A16" s="67"/>
      <c r="B16" s="26" t="s">
        <v>809</v>
      </c>
      <c r="C16" s="38"/>
      <c r="D16" s="39"/>
      <c r="E16" s="40"/>
      <c r="F16" s="40"/>
    </row>
    <row r="17" spans="1:10" x14ac:dyDescent="0.2">
      <c r="A17" s="67"/>
      <c r="B17" s="26" t="s">
        <v>530</v>
      </c>
      <c r="C17" s="38"/>
      <c r="D17" s="39"/>
      <c r="E17" s="40"/>
      <c r="F17" s="40"/>
    </row>
    <row r="18" spans="1:10" x14ac:dyDescent="0.2">
      <c r="A18" s="67"/>
      <c r="B18" s="26" t="s">
        <v>414</v>
      </c>
      <c r="C18" s="38"/>
      <c r="D18" s="39"/>
      <c r="E18" s="40"/>
      <c r="F18" s="40"/>
    </row>
    <row r="19" spans="1:10" ht="22.5" x14ac:dyDescent="0.2">
      <c r="A19" s="67"/>
      <c r="B19" s="26" t="s">
        <v>418</v>
      </c>
      <c r="C19" s="38"/>
      <c r="D19" s="39"/>
      <c r="E19" s="40"/>
      <c r="F19" s="40"/>
    </row>
    <row r="20" spans="1:10" x14ac:dyDescent="0.2">
      <c r="A20" s="28"/>
      <c r="B20" s="27"/>
      <c r="C20" s="41"/>
      <c r="D20" s="33"/>
      <c r="E20" s="42"/>
      <c r="F20" s="42"/>
    </row>
    <row r="21" spans="1:10" x14ac:dyDescent="0.2">
      <c r="A21" s="48" t="s">
        <v>9</v>
      </c>
      <c r="B21" s="25" t="s">
        <v>481</v>
      </c>
      <c r="C21" s="24" t="s">
        <v>94</v>
      </c>
      <c r="D21" s="24">
        <v>1</v>
      </c>
      <c r="E21" s="36">
        <v>0</v>
      </c>
      <c r="F21" s="66">
        <f>D21*E21</f>
        <v>0</v>
      </c>
    </row>
    <row r="22" spans="1:10" customFormat="1" x14ac:dyDescent="0.2">
      <c r="A22" s="79"/>
      <c r="B22" s="26" t="s">
        <v>482</v>
      </c>
      <c r="C22" s="22"/>
      <c r="D22" s="22"/>
      <c r="E22" s="58"/>
      <c r="F22" s="58"/>
      <c r="G22" s="101"/>
      <c r="J22" s="142"/>
    </row>
    <row r="23" spans="1:10" customFormat="1" x14ac:dyDescent="0.2">
      <c r="A23" s="79"/>
      <c r="B23" s="26" t="s">
        <v>484</v>
      </c>
      <c r="C23" s="22"/>
      <c r="D23" s="22"/>
      <c r="E23" s="58"/>
      <c r="F23" s="58"/>
      <c r="G23" s="101"/>
      <c r="J23" s="142"/>
    </row>
    <row r="24" spans="1:10" customFormat="1" x14ac:dyDescent="0.2">
      <c r="A24" s="79"/>
      <c r="B24" s="26" t="s">
        <v>378</v>
      </c>
      <c r="C24" s="22"/>
      <c r="D24" s="22"/>
      <c r="E24" s="58"/>
      <c r="F24" s="58"/>
      <c r="G24" s="101"/>
      <c r="J24" s="142"/>
    </row>
    <row r="25" spans="1:10" customFormat="1" x14ac:dyDescent="0.2">
      <c r="A25" s="79"/>
      <c r="B25" s="26" t="s">
        <v>1288</v>
      </c>
      <c r="C25" s="22"/>
      <c r="D25" s="22"/>
      <c r="E25" s="58"/>
      <c r="F25" s="58"/>
      <c r="G25" s="101"/>
      <c r="J25" s="142"/>
    </row>
    <row r="26" spans="1:10" customFormat="1" ht="22.5" x14ac:dyDescent="0.2">
      <c r="A26" s="79"/>
      <c r="B26" s="26" t="s">
        <v>836</v>
      </c>
      <c r="C26" s="22"/>
      <c r="D26" s="22"/>
      <c r="E26" s="58"/>
      <c r="F26" s="58"/>
      <c r="G26" s="97"/>
      <c r="J26" s="141"/>
    </row>
    <row r="27" spans="1:10" customFormat="1" ht="22.5" x14ac:dyDescent="0.2">
      <c r="A27" s="52"/>
      <c r="B27" s="26" t="s">
        <v>533</v>
      </c>
      <c r="C27" s="22"/>
      <c r="D27" s="22"/>
      <c r="E27" s="58"/>
      <c r="F27" s="58"/>
      <c r="G27" s="101"/>
      <c r="J27" s="142"/>
    </row>
    <row r="28" spans="1:10" customFormat="1" ht="67.5" x14ac:dyDescent="0.2">
      <c r="A28" s="52"/>
      <c r="B28" s="26" t="s">
        <v>263</v>
      </c>
      <c r="C28" s="22"/>
      <c r="D28" s="22"/>
      <c r="E28" s="58"/>
      <c r="F28" s="58"/>
      <c r="G28" s="101"/>
      <c r="J28" s="142"/>
    </row>
    <row r="29" spans="1:10" x14ac:dyDescent="0.2">
      <c r="A29" s="28"/>
      <c r="B29" s="27"/>
      <c r="C29" s="41"/>
      <c r="D29" s="33"/>
      <c r="E29" s="42"/>
      <c r="F29" s="42"/>
    </row>
    <row r="30" spans="1:10" x14ac:dyDescent="0.2">
      <c r="A30" s="48" t="s">
        <v>10</v>
      </c>
      <c r="B30" s="25" t="s">
        <v>835</v>
      </c>
      <c r="C30" s="24" t="s">
        <v>94</v>
      </c>
      <c r="D30" s="24">
        <v>3</v>
      </c>
      <c r="E30" s="36">
        <v>0</v>
      </c>
      <c r="F30" s="66">
        <f>D30*E30</f>
        <v>0</v>
      </c>
    </row>
    <row r="31" spans="1:10" customFormat="1" x14ac:dyDescent="0.2">
      <c r="A31" s="79"/>
      <c r="B31" s="26" t="s">
        <v>465</v>
      </c>
      <c r="C31" s="22"/>
      <c r="D31" s="22"/>
      <c r="E31" s="34"/>
      <c r="F31" s="34"/>
      <c r="G31" s="97"/>
      <c r="J31" s="141"/>
    </row>
    <row r="32" spans="1:10" customFormat="1" x14ac:dyDescent="0.2">
      <c r="A32" s="79"/>
      <c r="B32" s="26" t="s">
        <v>466</v>
      </c>
      <c r="C32" s="22"/>
      <c r="D32" s="22"/>
      <c r="E32" s="34"/>
      <c r="F32" s="34"/>
      <c r="G32" s="97"/>
      <c r="J32" s="141"/>
    </row>
    <row r="33" spans="1:10" customFormat="1" x14ac:dyDescent="0.2">
      <c r="A33" s="79"/>
      <c r="B33" s="26" t="s">
        <v>1271</v>
      </c>
      <c r="C33" s="22"/>
      <c r="D33" s="22"/>
      <c r="E33" s="34"/>
      <c r="F33" s="34"/>
      <c r="G33" s="97"/>
      <c r="J33" s="141"/>
    </row>
    <row r="34" spans="1:10" customFormat="1" x14ac:dyDescent="0.2">
      <c r="A34" s="79"/>
      <c r="B34" s="26" t="s">
        <v>1164</v>
      </c>
      <c r="C34" s="22"/>
      <c r="D34" s="22"/>
      <c r="E34" s="34"/>
      <c r="F34" s="34"/>
      <c r="G34" s="97"/>
      <c r="J34" s="141"/>
    </row>
    <row r="35" spans="1:10" customFormat="1" x14ac:dyDescent="0.2">
      <c r="A35" s="79"/>
      <c r="B35" s="26" t="s">
        <v>464</v>
      </c>
      <c r="C35" s="22"/>
      <c r="D35" s="22"/>
      <c r="E35" s="34"/>
      <c r="F35" s="34"/>
      <c r="G35" s="97"/>
      <c r="J35" s="141"/>
    </row>
    <row r="36" spans="1:10" x14ac:dyDescent="0.2">
      <c r="A36" s="28"/>
      <c r="B36" s="27"/>
      <c r="C36" s="41"/>
      <c r="D36" s="33"/>
      <c r="E36" s="42"/>
      <c r="F36" s="42"/>
    </row>
    <row r="37" spans="1:10" x14ac:dyDescent="0.2">
      <c r="A37" s="48" t="s">
        <v>11</v>
      </c>
      <c r="B37" s="37" t="s">
        <v>580</v>
      </c>
      <c r="C37" s="24" t="s">
        <v>94</v>
      </c>
      <c r="D37" s="24">
        <v>1</v>
      </c>
      <c r="E37" s="36">
        <v>0</v>
      </c>
      <c r="F37" s="66">
        <f>D37*E37</f>
        <v>0</v>
      </c>
    </row>
    <row r="38" spans="1:10" x14ac:dyDescent="0.2">
      <c r="A38" s="80"/>
      <c r="B38" s="26" t="s">
        <v>581</v>
      </c>
      <c r="C38" s="22"/>
      <c r="D38" s="22"/>
      <c r="E38" s="81"/>
      <c r="F38" s="58"/>
    </row>
    <row r="39" spans="1:10" x14ac:dyDescent="0.2">
      <c r="A39" s="80"/>
      <c r="B39" s="26" t="s">
        <v>378</v>
      </c>
      <c r="C39" s="22"/>
      <c r="D39" s="22"/>
      <c r="E39" s="81"/>
      <c r="F39" s="58"/>
    </row>
    <row r="40" spans="1:10" x14ac:dyDescent="0.2">
      <c r="A40" s="80"/>
      <c r="B40" s="26" t="s">
        <v>582</v>
      </c>
      <c r="C40" s="22"/>
      <c r="D40" s="22"/>
      <c r="E40" s="81"/>
      <c r="F40" s="58"/>
    </row>
    <row r="41" spans="1:10" x14ac:dyDescent="0.2">
      <c r="A41" s="80"/>
      <c r="B41" s="26" t="s">
        <v>961</v>
      </c>
      <c r="C41" s="22"/>
      <c r="D41" s="22"/>
      <c r="E41" s="81"/>
      <c r="F41" s="58"/>
    </row>
    <row r="42" spans="1:10" x14ac:dyDescent="0.2">
      <c r="A42" s="80"/>
      <c r="B42" s="26" t="s">
        <v>583</v>
      </c>
      <c r="C42" s="22"/>
      <c r="D42" s="22"/>
      <c r="E42" s="81"/>
      <c r="F42" s="58"/>
    </row>
    <row r="43" spans="1:10" ht="22.5" x14ac:dyDescent="0.2">
      <c r="A43" s="80"/>
      <c r="B43" s="26" t="s">
        <v>584</v>
      </c>
      <c r="C43" s="22"/>
      <c r="D43" s="22"/>
      <c r="E43" s="81"/>
      <c r="F43" s="58"/>
    </row>
    <row r="44" spans="1:10" customFormat="1" x14ac:dyDescent="0.2">
      <c r="A44" s="79"/>
      <c r="B44" s="26" t="s">
        <v>960</v>
      </c>
      <c r="C44" s="22"/>
      <c r="D44" s="22"/>
      <c r="E44" s="58"/>
      <c r="F44" s="58"/>
      <c r="G44" s="97"/>
      <c r="J44" s="141"/>
    </row>
    <row r="45" spans="1:10" ht="56.25" x14ac:dyDescent="0.2">
      <c r="A45" s="80"/>
      <c r="B45" s="26" t="s">
        <v>1165</v>
      </c>
      <c r="C45" s="22"/>
      <c r="D45" s="22"/>
      <c r="E45" s="81"/>
      <c r="F45" s="58"/>
    </row>
    <row r="46" spans="1:10" x14ac:dyDescent="0.2">
      <c r="A46" s="80"/>
      <c r="B46" s="26" t="s">
        <v>585</v>
      </c>
      <c r="C46" s="22"/>
      <c r="D46" s="22"/>
      <c r="E46" s="81"/>
      <c r="F46" s="58"/>
    </row>
    <row r="47" spans="1:10" x14ac:dyDescent="0.2">
      <c r="A47" s="28"/>
      <c r="B47" s="27"/>
      <c r="C47" s="41"/>
      <c r="D47" s="33"/>
      <c r="E47" s="42"/>
      <c r="F47" s="42"/>
    </row>
    <row r="48" spans="1:10" x14ac:dyDescent="0.2">
      <c r="A48" s="48" t="s">
        <v>12</v>
      </c>
      <c r="B48" s="25" t="s">
        <v>1001</v>
      </c>
      <c r="C48" s="24" t="s">
        <v>94</v>
      </c>
      <c r="D48" s="24">
        <v>1</v>
      </c>
      <c r="E48" s="36">
        <v>0</v>
      </c>
      <c r="F48" s="66">
        <f>D48*E48</f>
        <v>0</v>
      </c>
    </row>
    <row r="49" spans="1:10" customFormat="1" x14ac:dyDescent="0.2">
      <c r="A49" s="79"/>
      <c r="B49" s="26" t="s">
        <v>483</v>
      </c>
      <c r="C49" s="22"/>
      <c r="D49" s="22"/>
      <c r="E49" s="58"/>
      <c r="F49" s="58"/>
      <c r="G49" s="101"/>
      <c r="J49" s="142"/>
    </row>
    <row r="50" spans="1:10" customFormat="1" x14ac:dyDescent="0.2">
      <c r="A50" s="79"/>
      <c r="B50" s="26" t="s">
        <v>1002</v>
      </c>
      <c r="C50" s="22"/>
      <c r="D50" s="22"/>
      <c r="E50" s="58"/>
      <c r="F50" s="58"/>
      <c r="G50" s="101"/>
      <c r="J50" s="142"/>
    </row>
    <row r="51" spans="1:10" customFormat="1" x14ac:dyDescent="0.2">
      <c r="A51" s="79"/>
      <c r="B51" s="26" t="s">
        <v>1022</v>
      </c>
      <c r="C51" s="22"/>
      <c r="D51" s="22"/>
      <c r="E51" s="58"/>
      <c r="F51" s="58"/>
      <c r="G51" s="101"/>
      <c r="J51" s="142"/>
    </row>
    <row r="52" spans="1:10" customFormat="1" ht="22.5" x14ac:dyDescent="0.2">
      <c r="A52" s="79"/>
      <c r="B52" s="26" t="s">
        <v>1003</v>
      </c>
      <c r="C52" s="22"/>
      <c r="D52" s="22"/>
      <c r="E52" s="58"/>
      <c r="F52" s="58"/>
      <c r="G52" s="101"/>
      <c r="J52" s="142"/>
    </row>
    <row r="53" spans="1:10" customFormat="1" x14ac:dyDescent="0.2">
      <c r="A53" s="79"/>
      <c r="B53" s="26" t="s">
        <v>246</v>
      </c>
      <c r="C53" s="22"/>
      <c r="D53" s="22"/>
      <c r="E53" s="58"/>
      <c r="F53" s="58"/>
      <c r="G53" s="97"/>
      <c r="J53" s="141"/>
    </row>
    <row r="54" spans="1:10" customFormat="1" ht="56.25" x14ac:dyDescent="0.2">
      <c r="A54" s="79"/>
      <c r="B54" s="26" t="s">
        <v>1048</v>
      </c>
      <c r="C54" s="22"/>
      <c r="D54" s="22"/>
      <c r="E54" s="58"/>
      <c r="F54" s="58"/>
      <c r="G54" s="97"/>
      <c r="J54" s="141"/>
    </row>
    <row r="55" spans="1:10" customFormat="1" ht="33.75" x14ac:dyDescent="0.2">
      <c r="A55" s="52"/>
      <c r="B55" s="26" t="s">
        <v>1166</v>
      </c>
      <c r="C55" s="22"/>
      <c r="D55" s="22"/>
      <c r="E55" s="58"/>
      <c r="F55" s="58"/>
      <c r="G55" s="101"/>
      <c r="J55" s="142"/>
    </row>
    <row r="56" spans="1:10" customFormat="1" ht="67.5" x14ac:dyDescent="0.2">
      <c r="A56" s="52"/>
      <c r="B56" s="26" t="s">
        <v>263</v>
      </c>
      <c r="C56" s="22"/>
      <c r="D56" s="22"/>
      <c r="E56" s="58"/>
      <c r="F56" s="58"/>
      <c r="G56" s="101"/>
      <c r="J56" s="142"/>
    </row>
    <row r="57" spans="1:10" x14ac:dyDescent="0.2">
      <c r="A57" s="28"/>
      <c r="B57" s="27"/>
      <c r="C57" s="41"/>
      <c r="D57" s="33"/>
      <c r="E57" s="42"/>
      <c r="F57" s="42"/>
    </row>
    <row r="58" spans="1:10" x14ac:dyDescent="0.2">
      <c r="A58" s="48" t="s">
        <v>13</v>
      </c>
      <c r="B58" s="25" t="s">
        <v>253</v>
      </c>
      <c r="C58" s="24" t="s">
        <v>94</v>
      </c>
      <c r="D58" s="24">
        <v>1</v>
      </c>
      <c r="E58" s="36">
        <v>0</v>
      </c>
      <c r="F58" s="66">
        <f>D58*E58</f>
        <v>0</v>
      </c>
    </row>
    <row r="59" spans="1:10" customFormat="1" ht="22.5" x14ac:dyDescent="0.2">
      <c r="A59" s="70"/>
      <c r="B59" s="26" t="s">
        <v>1006</v>
      </c>
      <c r="C59" s="22"/>
      <c r="D59" s="22"/>
      <c r="E59" s="34"/>
      <c r="F59" s="73"/>
      <c r="G59" s="97"/>
      <c r="J59" s="141"/>
    </row>
    <row r="60" spans="1:10" customFormat="1" x14ac:dyDescent="0.2">
      <c r="A60" s="70"/>
      <c r="B60" s="26" t="s">
        <v>463</v>
      </c>
      <c r="C60" s="22"/>
      <c r="D60" s="22"/>
      <c r="E60" s="34"/>
      <c r="F60" s="73"/>
      <c r="G60" s="97"/>
      <c r="J60" s="141"/>
    </row>
    <row r="61" spans="1:10" customFormat="1" x14ac:dyDescent="0.2">
      <c r="A61" s="70"/>
      <c r="B61" s="26" t="s">
        <v>192</v>
      </c>
      <c r="C61" s="22"/>
      <c r="D61" s="22"/>
      <c r="E61" s="34"/>
      <c r="F61" s="73"/>
      <c r="G61" s="97"/>
      <c r="J61" s="141"/>
    </row>
    <row r="62" spans="1:10" customFormat="1" ht="22.5" x14ac:dyDescent="0.2">
      <c r="A62" s="70"/>
      <c r="B62" s="26" t="s">
        <v>1049</v>
      </c>
      <c r="C62" s="22"/>
      <c r="D62" s="22"/>
      <c r="E62" s="34"/>
      <c r="F62" s="73"/>
      <c r="G62" s="97"/>
      <c r="J62" s="141"/>
    </row>
    <row r="63" spans="1:10" customFormat="1" x14ac:dyDescent="0.2">
      <c r="A63" s="70"/>
      <c r="B63" s="26" t="s">
        <v>1023</v>
      </c>
      <c r="C63" s="22"/>
      <c r="D63" s="22"/>
      <c r="E63" s="34"/>
      <c r="F63" s="73"/>
      <c r="G63" s="97"/>
      <c r="J63" s="141"/>
    </row>
    <row r="64" spans="1:10" customFormat="1" x14ac:dyDescent="0.2">
      <c r="A64" s="70"/>
      <c r="B64" s="26" t="s">
        <v>462</v>
      </c>
      <c r="C64" s="22"/>
      <c r="D64" s="22"/>
      <c r="E64" s="34"/>
      <c r="F64" s="73"/>
      <c r="G64" s="97"/>
      <c r="J64" s="141"/>
    </row>
    <row r="65" spans="1:10" customFormat="1" ht="67.5" x14ac:dyDescent="0.2">
      <c r="A65" s="70"/>
      <c r="B65" s="26" t="s">
        <v>1007</v>
      </c>
      <c r="C65" s="22"/>
      <c r="D65" s="22"/>
      <c r="E65" s="34"/>
      <c r="F65" s="73"/>
      <c r="G65" s="97"/>
      <c r="J65" s="141"/>
    </row>
    <row r="66" spans="1:10" customFormat="1" ht="22.5" x14ac:dyDescent="0.2">
      <c r="A66" s="70"/>
      <c r="B66" s="26" t="s">
        <v>1024</v>
      </c>
      <c r="C66" s="22"/>
      <c r="D66" s="22"/>
      <c r="E66" s="34"/>
      <c r="F66" s="73"/>
      <c r="G66" s="97"/>
      <c r="J66" s="141"/>
    </row>
    <row r="67" spans="1:10" x14ac:dyDescent="0.2">
      <c r="A67" s="28"/>
      <c r="B67" s="27"/>
      <c r="C67" s="41"/>
      <c r="D67" s="33"/>
      <c r="E67" s="42"/>
      <c r="F67" s="42"/>
    </row>
    <row r="68" spans="1:10" x14ac:dyDescent="0.2">
      <c r="A68" s="48" t="s">
        <v>14</v>
      </c>
      <c r="B68" s="25" t="s">
        <v>416</v>
      </c>
      <c r="C68" s="24" t="s">
        <v>94</v>
      </c>
      <c r="D68" s="24">
        <v>3</v>
      </c>
      <c r="E68" s="36">
        <v>0</v>
      </c>
      <c r="F68" s="66">
        <f>D68*E68</f>
        <v>0</v>
      </c>
    </row>
    <row r="69" spans="1:10" customFormat="1" x14ac:dyDescent="0.2">
      <c r="A69" s="70"/>
      <c r="B69" s="26" t="s">
        <v>1050</v>
      </c>
      <c r="C69" s="22"/>
      <c r="D69" s="22"/>
      <c r="E69" s="78"/>
      <c r="F69" s="58"/>
      <c r="G69" s="102"/>
      <c r="J69" s="143"/>
    </row>
    <row r="70" spans="1:10" customFormat="1" ht="12.75" customHeight="1" x14ac:dyDescent="0.2">
      <c r="A70" s="70"/>
      <c r="B70" s="26" t="s">
        <v>1052</v>
      </c>
      <c r="C70" s="22"/>
      <c r="D70" s="22"/>
      <c r="E70" s="78"/>
      <c r="F70" s="58"/>
      <c r="G70" s="102"/>
      <c r="J70" s="143"/>
    </row>
    <row r="71" spans="1:10" customFormat="1" ht="12.75" customHeight="1" x14ac:dyDescent="0.2">
      <c r="A71" s="70"/>
      <c r="B71" s="26" t="s">
        <v>192</v>
      </c>
      <c r="C71" s="22"/>
      <c r="D71" s="22"/>
      <c r="E71" s="78"/>
      <c r="F71" s="58"/>
      <c r="G71" s="102"/>
      <c r="J71" s="143"/>
    </row>
    <row r="72" spans="1:10" customFormat="1" ht="22.5" x14ac:dyDescent="0.2">
      <c r="A72" s="70"/>
      <c r="B72" s="26" t="s">
        <v>1281</v>
      </c>
      <c r="C72" s="22"/>
      <c r="D72" s="22"/>
      <c r="E72" s="78"/>
      <c r="F72" s="58"/>
      <c r="G72" s="102"/>
      <c r="J72" s="143"/>
    </row>
    <row r="73" spans="1:10" customFormat="1" ht="12.75" customHeight="1" x14ac:dyDescent="0.2">
      <c r="A73" s="70"/>
      <c r="B73" s="26" t="s">
        <v>469</v>
      </c>
      <c r="C73" s="22"/>
      <c r="D73" s="22"/>
      <c r="E73" s="78"/>
      <c r="F73" s="58"/>
      <c r="G73" s="97"/>
      <c r="J73" s="141"/>
    </row>
    <row r="74" spans="1:10" customFormat="1" x14ac:dyDescent="0.2">
      <c r="A74" s="70"/>
      <c r="B74" s="26" t="s">
        <v>1051</v>
      </c>
      <c r="C74" s="22"/>
      <c r="D74" s="22"/>
      <c r="E74" s="78"/>
      <c r="F74" s="58"/>
      <c r="G74" s="102"/>
      <c r="J74" s="143"/>
    </row>
    <row r="75" spans="1:10" x14ac:dyDescent="0.2">
      <c r="A75" s="28"/>
      <c r="B75" s="27"/>
      <c r="C75" s="41"/>
      <c r="D75" s="33"/>
      <c r="E75" s="42"/>
      <c r="F75" s="42"/>
    </row>
    <row r="76" spans="1:10" x14ac:dyDescent="0.2">
      <c r="A76" s="48" t="s">
        <v>75</v>
      </c>
      <c r="B76" s="25" t="s">
        <v>1053</v>
      </c>
      <c r="C76" s="24" t="s">
        <v>95</v>
      </c>
      <c r="D76" s="24">
        <v>1</v>
      </c>
      <c r="E76" s="36">
        <v>0</v>
      </c>
      <c r="F76" s="66">
        <f>D76*E76</f>
        <v>0</v>
      </c>
    </row>
    <row r="77" spans="1:10" customFormat="1" x14ac:dyDescent="0.2">
      <c r="A77" s="79"/>
      <c r="B77" s="26" t="s">
        <v>485</v>
      </c>
      <c r="C77" s="22"/>
      <c r="D77" s="22"/>
      <c r="E77" s="58"/>
      <c r="F77" s="58"/>
      <c r="G77" s="101"/>
      <c r="J77" s="142"/>
    </row>
    <row r="78" spans="1:10" customFormat="1" x14ac:dyDescent="0.2">
      <c r="A78" s="79"/>
      <c r="B78" s="26" t="s">
        <v>480</v>
      </c>
      <c r="C78" s="22"/>
      <c r="D78" s="22"/>
      <c r="E78" s="58"/>
      <c r="F78" s="58"/>
      <c r="G78" s="101"/>
      <c r="J78" s="142"/>
    </row>
    <row r="79" spans="1:10" customFormat="1" x14ac:dyDescent="0.2">
      <c r="A79" s="79"/>
      <c r="B79" s="26" t="s">
        <v>378</v>
      </c>
      <c r="C79" s="22"/>
      <c r="D79" s="22"/>
      <c r="E79" s="58"/>
      <c r="F79" s="58"/>
      <c r="G79" s="101"/>
      <c r="J79" s="142"/>
    </row>
    <row r="80" spans="1:10" customFormat="1" x14ac:dyDescent="0.2">
      <c r="A80" s="79"/>
      <c r="B80" s="26" t="s">
        <v>486</v>
      </c>
      <c r="C80" s="22"/>
      <c r="D80" s="22"/>
      <c r="E80" s="58"/>
      <c r="F80" s="58"/>
      <c r="G80" s="101"/>
      <c r="J80" s="142"/>
    </row>
    <row r="81" spans="1:10" customFormat="1" ht="22.5" x14ac:dyDescent="0.2">
      <c r="A81" s="79"/>
      <c r="B81" s="26" t="s">
        <v>426</v>
      </c>
      <c r="C81" s="22"/>
      <c r="D81" s="22"/>
      <c r="E81" s="58"/>
      <c r="F81" s="58"/>
      <c r="G81" s="101"/>
      <c r="J81" s="142"/>
    </row>
    <row r="82" spans="1:10" customFormat="1" ht="22.5" x14ac:dyDescent="0.2">
      <c r="A82" s="52"/>
      <c r="B82" s="26" t="s">
        <v>1034</v>
      </c>
      <c r="C82" s="22"/>
      <c r="D82" s="22"/>
      <c r="E82" s="58"/>
      <c r="F82" s="58"/>
      <c r="G82" s="101"/>
      <c r="J82" s="142"/>
    </row>
    <row r="83" spans="1:10" customFormat="1" ht="67.5" x14ac:dyDescent="0.2">
      <c r="A83" s="52"/>
      <c r="B83" s="26" t="s">
        <v>263</v>
      </c>
      <c r="C83" s="22"/>
      <c r="D83" s="22"/>
      <c r="E83" s="58"/>
      <c r="F83" s="58"/>
      <c r="G83" s="101"/>
      <c r="J83" s="142"/>
    </row>
    <row r="84" spans="1:10" x14ac:dyDescent="0.2">
      <c r="A84" s="28"/>
      <c r="B84" s="27"/>
      <c r="C84" s="41"/>
      <c r="D84" s="33"/>
      <c r="E84" s="42"/>
      <c r="F84" s="42"/>
    </row>
    <row r="85" spans="1:10" x14ac:dyDescent="0.2">
      <c r="A85" s="48" t="s">
        <v>82</v>
      </c>
      <c r="B85" s="25" t="s">
        <v>417</v>
      </c>
      <c r="C85" s="24" t="s">
        <v>94</v>
      </c>
      <c r="D85" s="24">
        <v>1</v>
      </c>
      <c r="E85" s="36">
        <v>0</v>
      </c>
      <c r="F85" s="66">
        <f>D85*E85</f>
        <v>0</v>
      </c>
    </row>
    <row r="86" spans="1:10" customFormat="1" ht="12.75" customHeight="1" x14ac:dyDescent="0.2">
      <c r="A86" s="50"/>
      <c r="B86" s="26" t="s">
        <v>451</v>
      </c>
      <c r="C86" s="77"/>
      <c r="D86" s="77"/>
      <c r="E86" s="78"/>
      <c r="F86" s="78"/>
      <c r="G86" s="101"/>
      <c r="J86" s="142"/>
    </row>
    <row r="87" spans="1:10" customFormat="1" ht="12.75" customHeight="1" x14ac:dyDescent="0.2">
      <c r="A87" s="50"/>
      <c r="B87" s="26" t="s">
        <v>378</v>
      </c>
      <c r="C87" s="77"/>
      <c r="D87" s="77"/>
      <c r="E87" s="78"/>
      <c r="F87" s="78"/>
      <c r="G87" s="101"/>
      <c r="J87" s="142"/>
    </row>
    <row r="88" spans="1:10" customFormat="1" ht="12.75" customHeight="1" x14ac:dyDescent="0.2">
      <c r="A88" s="50"/>
      <c r="B88" s="26" t="s">
        <v>1167</v>
      </c>
      <c r="C88" s="77"/>
      <c r="D88" s="77"/>
      <c r="E88" s="78"/>
      <c r="F88" s="78"/>
      <c r="G88" s="101"/>
      <c r="J88" s="142"/>
    </row>
    <row r="89" spans="1:10" customFormat="1" ht="12.75" customHeight="1" x14ac:dyDescent="0.2">
      <c r="A89" s="70"/>
      <c r="B89" s="26" t="s">
        <v>1168</v>
      </c>
      <c r="C89" s="77"/>
      <c r="D89" s="77"/>
      <c r="E89" s="78"/>
      <c r="F89" s="78"/>
      <c r="G89" s="101"/>
      <c r="J89" s="142"/>
    </row>
    <row r="90" spans="1:10" customFormat="1" ht="12.75" customHeight="1" x14ac:dyDescent="0.2">
      <c r="A90" s="70"/>
      <c r="B90" s="26" t="s">
        <v>971</v>
      </c>
      <c r="C90" s="77"/>
      <c r="D90" s="77"/>
      <c r="E90" s="78"/>
      <c r="F90" s="78"/>
      <c r="G90" s="101"/>
      <c r="J90" s="142"/>
    </row>
    <row r="91" spans="1:10" customFormat="1" ht="12.75" customHeight="1" x14ac:dyDescent="0.2">
      <c r="A91" s="70"/>
      <c r="B91" s="26" t="s">
        <v>972</v>
      </c>
      <c r="C91" s="77"/>
      <c r="D91" s="77"/>
      <c r="E91" s="78"/>
      <c r="F91" s="78"/>
      <c r="G91" s="101"/>
      <c r="J91" s="142"/>
    </row>
    <row r="92" spans="1:10" customFormat="1" ht="12.75" customHeight="1" x14ac:dyDescent="0.2">
      <c r="A92" s="70"/>
      <c r="B92" s="26" t="s">
        <v>467</v>
      </c>
      <c r="C92" s="77"/>
      <c r="D92" s="77"/>
      <c r="E92" s="78"/>
      <c r="F92" s="78"/>
      <c r="G92" s="101"/>
      <c r="J92" s="142"/>
    </row>
    <row r="93" spans="1:10" customFormat="1" x14ac:dyDescent="0.2">
      <c r="A93" s="79"/>
      <c r="B93" s="26" t="s">
        <v>468</v>
      </c>
      <c r="C93" s="77"/>
      <c r="D93" s="77"/>
      <c r="E93" s="78"/>
      <c r="F93" s="78"/>
      <c r="G93" s="101"/>
      <c r="J93" s="142"/>
    </row>
    <row r="94" spans="1:10" customFormat="1" x14ac:dyDescent="0.2">
      <c r="A94" s="79"/>
      <c r="B94" s="26"/>
      <c r="C94" s="77"/>
      <c r="D94" s="77"/>
      <c r="E94" s="78"/>
      <c r="F94" s="78"/>
      <c r="G94" s="101"/>
      <c r="J94" s="142"/>
    </row>
    <row r="95" spans="1:10" x14ac:dyDescent="0.2">
      <c r="A95" s="48" t="s">
        <v>77</v>
      </c>
      <c r="B95" s="25" t="s">
        <v>620</v>
      </c>
      <c r="C95" s="24" t="s">
        <v>94</v>
      </c>
      <c r="D95" s="24">
        <v>1</v>
      </c>
      <c r="E95" s="36">
        <v>0</v>
      </c>
      <c r="F95" s="66">
        <f>D95*E95</f>
        <v>0</v>
      </c>
    </row>
    <row r="96" spans="1:10" customFormat="1" ht="12.75" customHeight="1" x14ac:dyDescent="0.2">
      <c r="A96" s="50"/>
      <c r="B96" s="26" t="s">
        <v>587</v>
      </c>
      <c r="C96" s="77"/>
      <c r="D96" s="77"/>
      <c r="E96" s="78"/>
      <c r="F96" s="78"/>
      <c r="G96" s="101"/>
      <c r="J96" s="142"/>
    </row>
    <row r="97" spans="1:10" customFormat="1" ht="12.75" customHeight="1" x14ac:dyDescent="0.2">
      <c r="A97" s="50"/>
      <c r="B97" s="26" t="s">
        <v>378</v>
      </c>
      <c r="C97" s="77"/>
      <c r="D97" s="77"/>
      <c r="E97" s="78"/>
      <c r="F97" s="78"/>
      <c r="G97" s="101"/>
      <c r="J97" s="142"/>
    </row>
    <row r="98" spans="1:10" customFormat="1" ht="12.75" customHeight="1" x14ac:dyDescent="0.2">
      <c r="A98" s="50"/>
      <c r="B98" s="26" t="s">
        <v>588</v>
      </c>
      <c r="C98" s="77"/>
      <c r="D98" s="77"/>
      <c r="E98" s="78"/>
      <c r="F98" s="78"/>
      <c r="G98" s="101"/>
      <c r="J98" s="142"/>
    </row>
    <row r="99" spans="1:10" customFormat="1" ht="12.75" customHeight="1" x14ac:dyDescent="0.2">
      <c r="A99" s="70"/>
      <c r="B99" s="26" t="s">
        <v>1169</v>
      </c>
      <c r="C99" s="77"/>
      <c r="D99" s="77"/>
      <c r="E99" s="78"/>
      <c r="F99" s="78"/>
      <c r="G99" s="101"/>
      <c r="J99" s="142"/>
    </row>
    <row r="100" spans="1:10" customFormat="1" ht="12.75" customHeight="1" x14ac:dyDescent="0.2">
      <c r="A100" s="70"/>
      <c r="B100" s="26" t="s">
        <v>1170</v>
      </c>
      <c r="C100" s="77"/>
      <c r="D100" s="77"/>
      <c r="E100" s="78"/>
      <c r="F100" s="78"/>
      <c r="G100" s="101"/>
      <c r="J100" s="142"/>
    </row>
    <row r="101" spans="1:10" customFormat="1" ht="12.75" customHeight="1" x14ac:dyDescent="0.2">
      <c r="A101" s="70"/>
      <c r="B101" s="26" t="s">
        <v>589</v>
      </c>
      <c r="C101" s="77"/>
      <c r="D101" s="77"/>
      <c r="E101" s="78"/>
      <c r="F101" s="78"/>
      <c r="G101" s="101"/>
      <c r="J101" s="142"/>
    </row>
    <row r="102" spans="1:10" customFormat="1" x14ac:dyDescent="0.2">
      <c r="A102" s="79"/>
      <c r="B102" s="26" t="s">
        <v>468</v>
      </c>
      <c r="C102" s="77"/>
      <c r="D102" s="77"/>
      <c r="E102" s="78"/>
      <c r="F102" s="78"/>
      <c r="G102" s="101"/>
      <c r="J102" s="142"/>
    </row>
    <row r="103" spans="1:10" x14ac:dyDescent="0.2">
      <c r="A103" s="28"/>
      <c r="B103" s="27"/>
      <c r="C103" s="41"/>
      <c r="D103" s="33"/>
      <c r="E103" s="42"/>
      <c r="F103" s="42"/>
    </row>
    <row r="104" spans="1:10" x14ac:dyDescent="0.2">
      <c r="A104" s="48" t="s">
        <v>586</v>
      </c>
      <c r="B104" s="25" t="s">
        <v>198</v>
      </c>
      <c r="C104" s="24" t="s">
        <v>95</v>
      </c>
      <c r="D104" s="24">
        <v>1</v>
      </c>
      <c r="E104" s="36">
        <v>0</v>
      </c>
      <c r="F104" s="49">
        <f>E104*D104</f>
        <v>0</v>
      </c>
    </row>
    <row r="105" spans="1:10" ht="33.75" x14ac:dyDescent="0.2">
      <c r="A105" s="62"/>
      <c r="B105" s="26" t="s">
        <v>1171</v>
      </c>
      <c r="C105" s="22"/>
      <c r="D105" s="22"/>
      <c r="E105" s="34"/>
      <c r="F105" s="73"/>
    </row>
    <row r="106" spans="1:10" ht="22.5" x14ac:dyDescent="0.2">
      <c r="A106" s="62"/>
      <c r="B106" s="26" t="s">
        <v>199</v>
      </c>
      <c r="C106" s="22"/>
      <c r="D106" s="22"/>
      <c r="E106" s="34"/>
      <c r="F106" s="73"/>
    </row>
    <row r="107" spans="1:10" ht="56.25" x14ac:dyDescent="0.2">
      <c r="A107" s="62"/>
      <c r="B107" s="26" t="s">
        <v>200</v>
      </c>
      <c r="C107" s="22"/>
      <c r="D107" s="22"/>
      <c r="E107" s="34"/>
      <c r="F107" s="73"/>
    </row>
    <row r="108" spans="1:10" ht="56.25" x14ac:dyDescent="0.2">
      <c r="A108" s="62"/>
      <c r="B108" s="26" t="s">
        <v>201</v>
      </c>
      <c r="C108" s="22"/>
      <c r="D108" s="22"/>
      <c r="E108" s="34"/>
      <c r="F108" s="73"/>
    </row>
    <row r="109" spans="1:10" x14ac:dyDescent="0.2">
      <c r="A109" s="63"/>
      <c r="B109" s="27"/>
      <c r="C109" s="23"/>
      <c r="D109" s="23"/>
      <c r="E109" s="42"/>
      <c r="F109" s="42"/>
    </row>
    <row r="110" spans="1:10" x14ac:dyDescent="0.2">
      <c r="A110" s="104" t="s">
        <v>100</v>
      </c>
      <c r="B110" s="105" t="s">
        <v>99</v>
      </c>
      <c r="C110" s="106"/>
      <c r="D110" s="107"/>
      <c r="E110" s="106"/>
      <c r="F110" s="107"/>
    </row>
    <row r="111" spans="1:10" x14ac:dyDescent="0.2">
      <c r="A111" s="48" t="s">
        <v>15</v>
      </c>
      <c r="B111" s="37" t="s">
        <v>1326</v>
      </c>
      <c r="C111" s="24" t="s">
        <v>119</v>
      </c>
      <c r="D111" s="24" t="s">
        <v>119</v>
      </c>
      <c r="E111" s="49"/>
      <c r="F111" s="49"/>
    </row>
    <row r="112" spans="1:10" customFormat="1" x14ac:dyDescent="0.2">
      <c r="A112" s="50"/>
      <c r="B112" s="26" t="s">
        <v>429</v>
      </c>
      <c r="C112" s="22"/>
      <c r="D112" s="22"/>
      <c r="E112" s="34"/>
      <c r="F112" s="73"/>
      <c r="G112" s="97"/>
      <c r="J112" s="141"/>
    </row>
    <row r="113" spans="1:10" customFormat="1" x14ac:dyDescent="0.2">
      <c r="A113" s="50"/>
      <c r="B113" s="26" t="s">
        <v>540</v>
      </c>
      <c r="C113" s="22"/>
      <c r="D113" s="22"/>
      <c r="E113" s="34"/>
      <c r="F113" s="73"/>
      <c r="G113" s="97"/>
      <c r="J113" s="141"/>
    </row>
    <row r="114" spans="1:10" customFormat="1" x14ac:dyDescent="0.2">
      <c r="A114" s="50"/>
      <c r="B114" s="26" t="s">
        <v>430</v>
      </c>
      <c r="C114" s="22"/>
      <c r="D114" s="22"/>
      <c r="E114" s="34"/>
      <c r="F114" s="73"/>
      <c r="G114" s="97"/>
      <c r="J114" s="141"/>
    </row>
    <row r="115" spans="1:10" customFormat="1" x14ac:dyDescent="0.2">
      <c r="A115" s="50"/>
      <c r="B115" s="26" t="s">
        <v>536</v>
      </c>
      <c r="C115" s="22"/>
      <c r="D115" s="22"/>
      <c r="E115" s="34"/>
      <c r="F115" s="73"/>
      <c r="G115" s="97"/>
      <c r="J115" s="141"/>
    </row>
    <row r="116" spans="1:10" customFormat="1" x14ac:dyDescent="0.2">
      <c r="A116" s="50"/>
      <c r="B116" s="26" t="s">
        <v>537</v>
      </c>
      <c r="C116" s="22"/>
      <c r="D116" s="22"/>
      <c r="E116" s="34"/>
      <c r="F116" s="73"/>
      <c r="G116" s="97"/>
      <c r="J116" s="141"/>
    </row>
    <row r="117" spans="1:10" customFormat="1" ht="22.5" x14ac:dyDescent="0.2">
      <c r="A117" s="70"/>
      <c r="B117" s="26" t="s">
        <v>534</v>
      </c>
      <c r="C117" s="22"/>
      <c r="D117" s="22"/>
      <c r="E117" s="34"/>
      <c r="F117" s="73"/>
      <c r="G117" s="97"/>
      <c r="J117" s="141"/>
    </row>
    <row r="118" spans="1:10" customFormat="1" x14ac:dyDescent="0.2">
      <c r="A118" s="71"/>
      <c r="B118" s="26" t="s">
        <v>538</v>
      </c>
      <c r="C118" s="22"/>
      <c r="D118" s="22"/>
      <c r="E118" s="34"/>
      <c r="F118" s="73"/>
      <c r="G118" s="97"/>
      <c r="J118" s="141"/>
    </row>
    <row r="119" spans="1:10" customFormat="1" x14ac:dyDescent="0.2">
      <c r="A119" s="71"/>
      <c r="B119" s="26" t="s">
        <v>535</v>
      </c>
      <c r="C119" s="22"/>
      <c r="D119" s="22"/>
      <c r="E119" s="34"/>
      <c r="F119" s="73"/>
      <c r="G119" s="97"/>
      <c r="J119" s="141"/>
    </row>
    <row r="120" spans="1:10" customFormat="1" x14ac:dyDescent="0.2">
      <c r="A120" s="71"/>
      <c r="B120" s="26" t="s">
        <v>1172</v>
      </c>
      <c r="C120" s="22"/>
      <c r="D120" s="22"/>
      <c r="E120" s="34"/>
      <c r="F120" s="73"/>
      <c r="G120" s="97"/>
      <c r="J120" s="141"/>
    </row>
    <row r="121" spans="1:10" customFormat="1" x14ac:dyDescent="0.2">
      <c r="A121" s="71"/>
      <c r="B121" s="26" t="s">
        <v>428</v>
      </c>
      <c r="C121" s="22"/>
      <c r="D121" s="22"/>
      <c r="E121" s="34"/>
      <c r="F121" s="73"/>
      <c r="G121" s="97"/>
      <c r="J121" s="141"/>
    </row>
    <row r="122" spans="1:10" customFormat="1" x14ac:dyDescent="0.2">
      <c r="A122" s="71"/>
      <c r="B122" s="26" t="s">
        <v>539</v>
      </c>
      <c r="C122" s="22"/>
      <c r="D122" s="22"/>
      <c r="E122" s="34"/>
      <c r="F122" s="73"/>
      <c r="G122" s="97"/>
      <c r="J122" s="141"/>
    </row>
    <row r="123" spans="1:10" customFormat="1" x14ac:dyDescent="0.2">
      <c r="A123" s="71"/>
      <c r="B123" s="26" t="s">
        <v>371</v>
      </c>
      <c r="C123" s="22"/>
      <c r="D123" s="22"/>
      <c r="E123" s="34"/>
      <c r="F123" s="73"/>
      <c r="G123" s="97"/>
      <c r="J123" s="141"/>
    </row>
    <row r="124" spans="1:10" customFormat="1" x14ac:dyDescent="0.2">
      <c r="A124" s="71"/>
      <c r="B124" s="26" t="s">
        <v>364</v>
      </c>
      <c r="C124" s="22"/>
      <c r="D124" s="22"/>
      <c r="E124" s="34"/>
      <c r="F124" s="73"/>
      <c r="G124" s="97"/>
      <c r="J124" s="141"/>
    </row>
    <row r="125" spans="1:10" customFormat="1" ht="33.75" x14ac:dyDescent="0.2">
      <c r="A125" s="71"/>
      <c r="B125" s="26" t="s">
        <v>365</v>
      </c>
      <c r="C125" s="22"/>
      <c r="D125" s="22"/>
      <c r="E125" s="34"/>
      <c r="F125" s="73"/>
      <c r="G125" s="97"/>
      <c r="J125" s="141"/>
    </row>
    <row r="126" spans="1:10" customFormat="1" ht="22.5" x14ac:dyDescent="0.2">
      <c r="A126" s="71"/>
      <c r="B126" s="26" t="s">
        <v>366</v>
      </c>
      <c r="C126" s="22"/>
      <c r="D126" s="22"/>
      <c r="E126" s="34"/>
      <c r="F126" s="73"/>
      <c r="G126" s="97"/>
      <c r="J126" s="141"/>
    </row>
    <row r="127" spans="1:10" customFormat="1" x14ac:dyDescent="0.2">
      <c r="A127" s="72"/>
      <c r="B127" s="27"/>
      <c r="C127" s="23"/>
      <c r="D127" s="23"/>
      <c r="E127" s="35"/>
      <c r="F127" s="74"/>
      <c r="G127" s="97"/>
      <c r="J127" s="141"/>
    </row>
    <row r="128" spans="1:10" x14ac:dyDescent="0.2">
      <c r="A128" s="48" t="s">
        <v>508</v>
      </c>
      <c r="B128" s="25" t="s">
        <v>1327</v>
      </c>
      <c r="C128" s="24" t="s">
        <v>119</v>
      </c>
      <c r="D128" s="24" t="s">
        <v>119</v>
      </c>
      <c r="E128" s="25"/>
      <c r="F128" s="25"/>
    </row>
    <row r="129" spans="1:10" x14ac:dyDescent="0.2">
      <c r="A129" s="50"/>
      <c r="B129" s="26" t="s">
        <v>297</v>
      </c>
      <c r="C129" s="38"/>
      <c r="D129" s="39"/>
      <c r="E129" s="40"/>
      <c r="F129" s="40"/>
    </row>
    <row r="130" spans="1:10" x14ac:dyDescent="0.2">
      <c r="A130" s="50"/>
      <c r="B130" s="26" t="s">
        <v>298</v>
      </c>
      <c r="C130" s="38"/>
      <c r="D130" s="39"/>
      <c r="E130" s="40"/>
      <c r="F130" s="40"/>
    </row>
    <row r="131" spans="1:10" x14ac:dyDescent="0.2">
      <c r="A131" s="50"/>
      <c r="B131" s="26" t="s">
        <v>301</v>
      </c>
      <c r="C131" s="38"/>
      <c r="D131" s="39"/>
      <c r="E131" s="40"/>
      <c r="F131" s="40"/>
    </row>
    <row r="132" spans="1:10" ht="56.25" x14ac:dyDescent="0.2">
      <c r="A132" s="50"/>
      <c r="B132" s="26" t="s">
        <v>299</v>
      </c>
      <c r="C132" s="38"/>
      <c r="D132" s="39"/>
      <c r="E132" s="40"/>
      <c r="F132" s="40"/>
    </row>
    <row r="133" spans="1:10" x14ac:dyDescent="0.2">
      <c r="A133" s="50"/>
      <c r="B133" s="26" t="s">
        <v>300</v>
      </c>
      <c r="C133" s="38"/>
      <c r="D133" s="39"/>
      <c r="E133" s="40"/>
      <c r="F133" s="40"/>
    </row>
    <row r="134" spans="1:10" x14ac:dyDescent="0.2">
      <c r="A134" s="50"/>
      <c r="B134" s="26"/>
      <c r="C134" s="38"/>
      <c r="D134" s="39"/>
      <c r="E134" s="40"/>
      <c r="F134" s="40"/>
    </row>
    <row r="135" spans="1:10" s="44" customFormat="1" x14ac:dyDescent="0.2">
      <c r="A135" s="48" t="s">
        <v>509</v>
      </c>
      <c r="B135" s="25" t="s">
        <v>1328</v>
      </c>
      <c r="C135" s="24" t="s">
        <v>119</v>
      </c>
      <c r="D135" s="24" t="s">
        <v>119</v>
      </c>
      <c r="E135" s="25"/>
      <c r="F135" s="25"/>
      <c r="G135" s="97"/>
      <c r="J135" s="141"/>
    </row>
    <row r="136" spans="1:10" x14ac:dyDescent="0.2">
      <c r="A136" s="52"/>
      <c r="B136" s="26" t="s">
        <v>504</v>
      </c>
      <c r="C136" s="38"/>
      <c r="D136" s="39"/>
      <c r="E136" s="40"/>
      <c r="F136" s="40"/>
    </row>
    <row r="137" spans="1:10" x14ac:dyDescent="0.2">
      <c r="A137" s="52"/>
      <c r="B137" s="26" t="s">
        <v>505</v>
      </c>
      <c r="C137" s="38"/>
      <c r="D137" s="39"/>
      <c r="E137" s="40"/>
      <c r="F137" s="40"/>
    </row>
    <row r="138" spans="1:10" x14ac:dyDescent="0.2">
      <c r="A138" s="52"/>
      <c r="B138" s="26" t="s">
        <v>506</v>
      </c>
      <c r="C138" s="38"/>
      <c r="D138" s="39"/>
      <c r="E138" s="40"/>
      <c r="F138" s="40"/>
    </row>
    <row r="139" spans="1:10" ht="45" x14ac:dyDescent="0.2">
      <c r="A139" s="52"/>
      <c r="B139" s="26" t="s">
        <v>510</v>
      </c>
      <c r="C139" s="38"/>
      <c r="D139" s="39"/>
      <c r="E139" s="40"/>
      <c r="F139" s="40"/>
    </row>
    <row r="140" spans="1:10" ht="22.5" x14ac:dyDescent="0.2">
      <c r="A140" s="52"/>
      <c r="B140" s="26" t="s">
        <v>507</v>
      </c>
      <c r="C140" s="38"/>
      <c r="D140" s="39"/>
      <c r="E140" s="40"/>
      <c r="F140" s="40"/>
    </row>
    <row r="141" spans="1:10" x14ac:dyDescent="0.2">
      <c r="A141" s="51"/>
      <c r="B141" s="27"/>
      <c r="C141" s="41"/>
      <c r="D141" s="33"/>
      <c r="E141" s="42"/>
      <c r="F141" s="42"/>
    </row>
    <row r="142" spans="1:10" x14ac:dyDescent="0.2">
      <c r="A142" s="48" t="s">
        <v>16</v>
      </c>
      <c r="B142" s="25" t="s">
        <v>1329</v>
      </c>
      <c r="C142" s="24" t="s">
        <v>119</v>
      </c>
      <c r="D142" s="24" t="s">
        <v>119</v>
      </c>
      <c r="E142" s="25"/>
      <c r="F142" s="25"/>
    </row>
    <row r="143" spans="1:10" x14ac:dyDescent="0.2">
      <c r="A143" s="52"/>
      <c r="B143" s="26" t="s">
        <v>419</v>
      </c>
      <c r="C143" s="38"/>
      <c r="D143" s="38"/>
      <c r="E143" s="40"/>
      <c r="F143" s="40"/>
    </row>
    <row r="144" spans="1:10" ht="22.5" x14ac:dyDescent="0.2">
      <c r="A144" s="52"/>
      <c r="B144" s="26" t="s">
        <v>420</v>
      </c>
      <c r="C144" s="38"/>
      <c r="D144" s="38"/>
      <c r="E144" s="40"/>
      <c r="F144" s="40"/>
    </row>
    <row r="145" spans="1:6" x14ac:dyDescent="0.2">
      <c r="A145" s="52"/>
      <c r="B145" s="26" t="s">
        <v>421</v>
      </c>
      <c r="C145" s="38"/>
      <c r="D145" s="38"/>
      <c r="E145" s="40"/>
      <c r="F145" s="40"/>
    </row>
    <row r="146" spans="1:6" ht="22.5" x14ac:dyDescent="0.2">
      <c r="A146" s="52"/>
      <c r="B146" s="26" t="s">
        <v>541</v>
      </c>
      <c r="C146" s="38"/>
      <c r="D146" s="38"/>
      <c r="E146" s="40"/>
      <c r="F146" s="40"/>
    </row>
    <row r="147" spans="1:6" x14ac:dyDescent="0.2">
      <c r="A147" s="52"/>
      <c r="B147" s="26" t="s">
        <v>422</v>
      </c>
      <c r="C147" s="38"/>
      <c r="D147" s="38"/>
      <c r="E147" s="40"/>
      <c r="F147" s="40"/>
    </row>
    <row r="148" spans="1:6" ht="22.5" x14ac:dyDescent="0.2">
      <c r="A148" s="52"/>
      <c r="B148" s="26" t="s">
        <v>423</v>
      </c>
      <c r="C148" s="38"/>
      <c r="D148" s="38"/>
      <c r="E148" s="40"/>
      <c r="F148" s="40"/>
    </row>
    <row r="149" spans="1:6" x14ac:dyDescent="0.2">
      <c r="A149" s="28"/>
      <c r="B149" s="57"/>
      <c r="C149" s="41"/>
      <c r="D149" s="33"/>
      <c r="E149" s="42"/>
      <c r="F149" s="42"/>
    </row>
    <row r="150" spans="1:6" x14ac:dyDescent="0.2">
      <c r="A150" s="48" t="s">
        <v>17</v>
      </c>
      <c r="B150" s="37" t="s">
        <v>202</v>
      </c>
      <c r="C150" s="24" t="s">
        <v>119</v>
      </c>
      <c r="D150" s="24" t="s">
        <v>119</v>
      </c>
      <c r="E150" s="36"/>
      <c r="F150" s="49"/>
    </row>
    <row r="151" spans="1:6" x14ac:dyDescent="0.2">
      <c r="A151" s="28"/>
      <c r="B151" s="27"/>
      <c r="C151" s="32"/>
      <c r="D151" s="33"/>
      <c r="E151" s="42"/>
      <c r="F151" s="42"/>
    </row>
    <row r="152" spans="1:6" x14ac:dyDescent="0.2">
      <c r="A152" s="48" t="s">
        <v>18</v>
      </c>
      <c r="B152" s="37" t="s">
        <v>354</v>
      </c>
      <c r="C152" s="24" t="s">
        <v>94</v>
      </c>
      <c r="D152" s="24" t="s">
        <v>7</v>
      </c>
      <c r="E152" s="36">
        <v>0</v>
      </c>
      <c r="F152" s="49">
        <f>E152*D152</f>
        <v>0</v>
      </c>
    </row>
    <row r="153" spans="1:6" x14ac:dyDescent="0.2">
      <c r="A153" s="50"/>
      <c r="B153" s="26" t="s">
        <v>1067</v>
      </c>
      <c r="C153" s="38"/>
      <c r="D153" s="39"/>
      <c r="E153" s="40"/>
      <c r="F153" s="40"/>
    </row>
    <row r="154" spans="1:6" x14ac:dyDescent="0.2">
      <c r="A154" s="50"/>
      <c r="B154" s="26" t="s">
        <v>1068</v>
      </c>
      <c r="C154" s="38"/>
      <c r="D154" s="39"/>
      <c r="E154" s="40"/>
      <c r="F154" s="40"/>
    </row>
    <row r="155" spans="1:6" x14ac:dyDescent="0.2">
      <c r="A155" s="50"/>
      <c r="B155" s="26" t="s">
        <v>353</v>
      </c>
      <c r="C155" s="38"/>
      <c r="D155" s="39"/>
      <c r="E155" s="40"/>
      <c r="F155" s="40"/>
    </row>
    <row r="156" spans="1:6" x14ac:dyDescent="0.2">
      <c r="A156" s="50"/>
      <c r="B156" s="26" t="s">
        <v>1069</v>
      </c>
      <c r="C156" s="38"/>
      <c r="D156" s="39"/>
      <c r="E156" s="40"/>
      <c r="F156" s="40"/>
    </row>
    <row r="157" spans="1:6" ht="33.75" x14ac:dyDescent="0.2">
      <c r="A157" s="50"/>
      <c r="B157" s="26" t="s">
        <v>356</v>
      </c>
      <c r="C157" s="38"/>
      <c r="D157" s="39"/>
      <c r="E157" s="40"/>
      <c r="F157" s="40"/>
    </row>
    <row r="158" spans="1:6" x14ac:dyDescent="0.2">
      <c r="A158" s="28"/>
      <c r="B158" s="57"/>
      <c r="C158" s="41"/>
      <c r="D158" s="33"/>
      <c r="E158" s="42"/>
      <c r="F158" s="42"/>
    </row>
    <row r="159" spans="1:6" x14ac:dyDescent="0.2">
      <c r="A159" s="48" t="s">
        <v>810</v>
      </c>
      <c r="B159" s="37" t="s">
        <v>202</v>
      </c>
      <c r="C159" s="24" t="s">
        <v>119</v>
      </c>
      <c r="D159" s="24" t="s">
        <v>119</v>
      </c>
      <c r="E159" s="36"/>
      <c r="F159" s="49"/>
    </row>
    <row r="160" spans="1:6" x14ac:dyDescent="0.2">
      <c r="A160" s="67"/>
      <c r="B160" s="56"/>
      <c r="C160" s="38"/>
      <c r="D160" s="39"/>
      <c r="E160" s="40"/>
      <c r="F160" s="40"/>
    </row>
    <row r="161" spans="1:9" x14ac:dyDescent="0.2">
      <c r="A161" s="48" t="s">
        <v>811</v>
      </c>
      <c r="B161" s="25" t="s">
        <v>202</v>
      </c>
      <c r="C161" s="29" t="s">
        <v>119</v>
      </c>
      <c r="D161" s="30" t="s">
        <v>119</v>
      </c>
      <c r="E161" s="49"/>
      <c r="F161" s="49"/>
    </row>
    <row r="162" spans="1:9" x14ac:dyDescent="0.2">
      <c r="A162" s="28"/>
      <c r="B162" s="57"/>
      <c r="C162" s="32"/>
      <c r="D162" s="33"/>
      <c r="E162" s="42"/>
      <c r="F162" s="42"/>
    </row>
    <row r="163" spans="1:9" x14ac:dyDescent="0.2">
      <c r="A163" s="48" t="s">
        <v>78</v>
      </c>
      <c r="B163" s="25" t="s">
        <v>198</v>
      </c>
      <c r="C163" s="24" t="s">
        <v>95</v>
      </c>
      <c r="D163" s="24">
        <v>1</v>
      </c>
      <c r="E163" s="148">
        <v>0</v>
      </c>
      <c r="F163" s="49">
        <f>E163*D163</f>
        <v>0</v>
      </c>
    </row>
    <row r="164" spans="1:9" ht="22.5" x14ac:dyDescent="0.2">
      <c r="A164" s="62"/>
      <c r="B164" s="26" t="s">
        <v>203</v>
      </c>
      <c r="C164" s="22"/>
      <c r="D164" s="22"/>
      <c r="E164" s="40"/>
      <c r="F164" s="40"/>
    </row>
    <row r="165" spans="1:9" ht="22.5" x14ac:dyDescent="0.2">
      <c r="A165" s="62"/>
      <c r="B165" s="26" t="s">
        <v>199</v>
      </c>
      <c r="C165" s="22"/>
      <c r="D165" s="22"/>
      <c r="E165" s="40"/>
      <c r="F165" s="40"/>
    </row>
    <row r="166" spans="1:9" ht="56.25" x14ac:dyDescent="0.2">
      <c r="A166" s="62"/>
      <c r="B166" s="26" t="s">
        <v>200</v>
      </c>
      <c r="C166" s="22"/>
      <c r="D166" s="22"/>
      <c r="E166" s="40"/>
      <c r="F166" s="40"/>
    </row>
    <row r="167" spans="1:9" ht="56.25" x14ac:dyDescent="0.2">
      <c r="A167" s="62"/>
      <c r="B167" s="26" t="s">
        <v>201</v>
      </c>
      <c r="C167" s="22"/>
      <c r="D167" s="22"/>
      <c r="E167" s="40"/>
      <c r="F167" s="40"/>
    </row>
    <row r="168" spans="1:9" x14ac:dyDescent="0.2">
      <c r="A168" s="63"/>
      <c r="B168" s="27"/>
      <c r="C168" s="23"/>
      <c r="D168" s="23"/>
      <c r="E168" s="42"/>
      <c r="F168" s="42"/>
    </row>
    <row r="169" spans="1:9" ht="12" customHeight="1" x14ac:dyDescent="0.2">
      <c r="A169" s="104" t="s">
        <v>101</v>
      </c>
      <c r="B169" s="105" t="s">
        <v>103</v>
      </c>
      <c r="C169" s="106"/>
      <c r="D169" s="107"/>
      <c r="E169" s="106"/>
      <c r="F169" s="107"/>
    </row>
    <row r="170" spans="1:9" x14ac:dyDescent="0.2">
      <c r="A170" s="48" t="s">
        <v>812</v>
      </c>
      <c r="B170" s="25" t="s">
        <v>425</v>
      </c>
      <c r="C170" s="24" t="s">
        <v>94</v>
      </c>
      <c r="D170" s="24">
        <v>6</v>
      </c>
      <c r="E170" s="36">
        <v>0</v>
      </c>
      <c r="F170" s="49">
        <f>E170*D170</f>
        <v>0</v>
      </c>
    </row>
    <row r="171" spans="1:9" x14ac:dyDescent="0.2">
      <c r="A171" s="91"/>
      <c r="B171" s="26" t="s">
        <v>474</v>
      </c>
      <c r="C171" s="38"/>
      <c r="D171" s="38"/>
      <c r="E171" s="40"/>
      <c r="F171" s="40"/>
      <c r="I171" s="43"/>
    </row>
    <row r="172" spans="1:9" x14ac:dyDescent="0.2">
      <c r="A172" s="91"/>
      <c r="B172" s="26" t="s">
        <v>475</v>
      </c>
      <c r="C172" s="38"/>
      <c r="D172" s="38"/>
      <c r="E172" s="40"/>
      <c r="F172" s="40"/>
      <c r="I172" s="43"/>
    </row>
    <row r="173" spans="1:9" x14ac:dyDescent="0.2">
      <c r="A173" s="91"/>
      <c r="B173" s="26" t="s">
        <v>261</v>
      </c>
      <c r="C173" s="38"/>
      <c r="D173" s="38"/>
      <c r="E173" s="40"/>
      <c r="F173" s="40"/>
      <c r="I173" s="43"/>
    </row>
    <row r="174" spans="1:9" ht="22.5" x14ac:dyDescent="0.2">
      <c r="A174" s="91"/>
      <c r="B174" s="26" t="s">
        <v>1174</v>
      </c>
      <c r="C174" s="38"/>
      <c r="D174" s="38"/>
      <c r="E174" s="40"/>
      <c r="F174" s="40"/>
      <c r="I174" s="43"/>
    </row>
    <row r="175" spans="1:9" x14ac:dyDescent="0.2">
      <c r="A175" s="91"/>
      <c r="B175" s="26" t="s">
        <v>476</v>
      </c>
      <c r="C175" s="38"/>
      <c r="D175" s="38"/>
      <c r="E175" s="40"/>
      <c r="F175" s="40"/>
      <c r="I175" s="43"/>
    </row>
    <row r="176" spans="1:9" ht="22.5" x14ac:dyDescent="0.2">
      <c r="A176" s="91"/>
      <c r="B176" s="26" t="s">
        <v>1173</v>
      </c>
      <c r="C176" s="38"/>
      <c r="D176" s="38"/>
      <c r="E176" s="40"/>
      <c r="F176" s="40"/>
      <c r="I176" s="43"/>
    </row>
    <row r="177" spans="1:10" s="44" customFormat="1" ht="67.5" x14ac:dyDescent="0.2">
      <c r="A177" s="91"/>
      <c r="B177" s="26" t="s">
        <v>263</v>
      </c>
      <c r="C177" s="38"/>
      <c r="D177" s="38"/>
      <c r="E177" s="45"/>
      <c r="F177" s="40"/>
      <c r="G177" s="97"/>
      <c r="I177" s="43"/>
      <c r="J177" s="141"/>
    </row>
    <row r="178" spans="1:10" s="44" customFormat="1" x14ac:dyDescent="0.2">
      <c r="A178" s="91"/>
      <c r="B178" s="26" t="s">
        <v>478</v>
      </c>
      <c r="C178" s="38"/>
      <c r="D178" s="38"/>
      <c r="E178" s="45"/>
      <c r="F178" s="40"/>
      <c r="G178" s="97"/>
      <c r="I178" s="43"/>
      <c r="J178" s="141"/>
    </row>
    <row r="179" spans="1:10" x14ac:dyDescent="0.2">
      <c r="A179" s="28"/>
      <c r="B179" s="27"/>
      <c r="C179" s="41"/>
      <c r="D179" s="33"/>
      <c r="E179" s="42"/>
      <c r="F179" s="42"/>
    </row>
    <row r="180" spans="1:10" x14ac:dyDescent="0.2">
      <c r="A180" s="48" t="s">
        <v>28</v>
      </c>
      <c r="B180" s="25" t="s">
        <v>479</v>
      </c>
      <c r="C180" s="24" t="s">
        <v>95</v>
      </c>
      <c r="D180" s="24">
        <v>1</v>
      </c>
      <c r="E180" s="36">
        <v>0</v>
      </c>
      <c r="F180" s="49">
        <f>E180*D180</f>
        <v>0</v>
      </c>
    </row>
    <row r="181" spans="1:10" x14ac:dyDescent="0.2">
      <c r="A181" s="52"/>
      <c r="B181" s="26" t="s">
        <v>543</v>
      </c>
      <c r="C181" s="38"/>
      <c r="D181" s="38"/>
      <c r="E181" s="40"/>
      <c r="F181" s="40"/>
    </row>
    <row r="182" spans="1:10" x14ac:dyDescent="0.2">
      <c r="A182" s="52"/>
      <c r="B182" s="26" t="s">
        <v>542</v>
      </c>
      <c r="C182" s="38"/>
      <c r="D182" s="38"/>
      <c r="E182" s="40"/>
      <c r="F182" s="40"/>
    </row>
    <row r="183" spans="1:10" ht="33.75" x14ac:dyDescent="0.2">
      <c r="A183" s="52"/>
      <c r="B183" s="26" t="s">
        <v>1058</v>
      </c>
      <c r="C183" s="38"/>
      <c r="D183" s="38"/>
      <c r="E183" s="40"/>
      <c r="F183" s="40"/>
    </row>
    <row r="184" spans="1:10" x14ac:dyDescent="0.2">
      <c r="A184" s="52"/>
      <c r="B184" s="26" t="s">
        <v>1056</v>
      </c>
      <c r="C184" s="38"/>
      <c r="D184" s="38"/>
      <c r="E184" s="40"/>
      <c r="F184" s="40"/>
    </row>
    <row r="185" spans="1:10" ht="33.75" x14ac:dyDescent="0.2">
      <c r="A185" s="52"/>
      <c r="B185" s="26" t="s">
        <v>1175</v>
      </c>
      <c r="C185" s="38"/>
      <c r="D185" s="38"/>
      <c r="E185" s="40"/>
      <c r="F185" s="40"/>
    </row>
    <row r="186" spans="1:10" x14ac:dyDescent="0.2">
      <c r="A186" s="28"/>
      <c r="B186" s="27"/>
      <c r="C186" s="41"/>
      <c r="D186" s="33"/>
      <c r="E186" s="42"/>
      <c r="F186" s="42"/>
    </row>
    <row r="187" spans="1:10" x14ac:dyDescent="0.2">
      <c r="A187" s="48" t="s">
        <v>29</v>
      </c>
      <c r="B187" s="25" t="s">
        <v>427</v>
      </c>
      <c r="C187" s="24" t="s">
        <v>95</v>
      </c>
      <c r="D187" s="24">
        <v>1</v>
      </c>
      <c r="E187" s="36">
        <v>0</v>
      </c>
      <c r="F187" s="49">
        <f>E187*D187</f>
        <v>0</v>
      </c>
    </row>
    <row r="188" spans="1:10" x14ac:dyDescent="0.2">
      <c r="A188" s="52"/>
      <c r="B188" s="26" t="s">
        <v>543</v>
      </c>
      <c r="C188" s="38"/>
      <c r="D188" s="38"/>
      <c r="E188" s="40"/>
      <c r="F188" s="40"/>
    </row>
    <row r="189" spans="1:10" ht="33.75" x14ac:dyDescent="0.2">
      <c r="A189" s="52"/>
      <c r="B189" s="26" t="s">
        <v>813</v>
      </c>
      <c r="C189" s="38"/>
      <c r="D189" s="38"/>
      <c r="E189" s="40"/>
      <c r="F189" s="40"/>
      <c r="J189" s="61"/>
    </row>
    <row r="190" spans="1:10" x14ac:dyDescent="0.2">
      <c r="A190" s="52"/>
      <c r="B190" s="26" t="s">
        <v>1057</v>
      </c>
      <c r="C190" s="38"/>
      <c r="D190" s="38"/>
      <c r="E190" s="40"/>
      <c r="F190" s="40"/>
    </row>
    <row r="191" spans="1:10" ht="33.75" x14ac:dyDescent="0.2">
      <c r="A191" s="52"/>
      <c r="B191" s="26" t="s">
        <v>1175</v>
      </c>
      <c r="C191" s="38"/>
      <c r="D191" s="38"/>
      <c r="E191" s="40"/>
      <c r="F191" s="40"/>
    </row>
    <row r="192" spans="1:10" x14ac:dyDescent="0.2">
      <c r="A192" s="28"/>
      <c r="B192" s="57"/>
      <c r="C192" s="41"/>
      <c r="D192" s="33"/>
      <c r="E192" s="42"/>
      <c r="F192" s="42"/>
    </row>
    <row r="193" spans="1:10" x14ac:dyDescent="0.2">
      <c r="A193" s="48" t="s">
        <v>30</v>
      </c>
      <c r="B193" s="37" t="s">
        <v>367</v>
      </c>
      <c r="C193" s="24" t="s">
        <v>94</v>
      </c>
      <c r="D193" s="24" t="s">
        <v>7</v>
      </c>
      <c r="E193" s="36">
        <v>0</v>
      </c>
      <c r="F193" s="49">
        <f>E193*D193</f>
        <v>0</v>
      </c>
      <c r="H193" s="146"/>
    </row>
    <row r="194" spans="1:10" customFormat="1" x14ac:dyDescent="0.2">
      <c r="A194" s="50"/>
      <c r="B194" s="26" t="s">
        <v>930</v>
      </c>
      <c r="C194" s="22"/>
      <c r="D194" s="22"/>
      <c r="E194" s="34"/>
      <c r="F194" s="73"/>
      <c r="G194" s="97"/>
      <c r="J194" s="141"/>
    </row>
    <row r="195" spans="1:10" customFormat="1" x14ac:dyDescent="0.2">
      <c r="A195" s="50"/>
      <c r="B195" s="26" t="s">
        <v>431</v>
      </c>
      <c r="C195" s="22"/>
      <c r="D195" s="22"/>
      <c r="E195" s="34"/>
      <c r="F195" s="73"/>
      <c r="G195" s="97"/>
      <c r="J195" s="141"/>
    </row>
    <row r="196" spans="1:10" customFormat="1" x14ac:dyDescent="0.2">
      <c r="A196" s="50"/>
      <c r="B196" s="26" t="s">
        <v>432</v>
      </c>
      <c r="C196" s="22"/>
      <c r="D196" s="22"/>
      <c r="E196" s="34"/>
      <c r="F196" s="73"/>
      <c r="G196" s="97"/>
      <c r="J196" s="141"/>
    </row>
    <row r="197" spans="1:10" customFormat="1" ht="22.5" x14ac:dyDescent="0.2">
      <c r="A197" s="70"/>
      <c r="B197" s="26" t="s">
        <v>933</v>
      </c>
      <c r="C197" s="22"/>
      <c r="D197" s="22"/>
      <c r="E197" s="34"/>
      <c r="F197" s="73"/>
      <c r="G197" s="97"/>
      <c r="J197" s="141"/>
    </row>
    <row r="198" spans="1:10" customFormat="1" x14ac:dyDescent="0.2">
      <c r="A198" s="71"/>
      <c r="B198" s="26" t="s">
        <v>1055</v>
      </c>
      <c r="C198" s="22"/>
      <c r="D198" s="22"/>
      <c r="E198" s="34"/>
      <c r="F198" s="73"/>
      <c r="G198" s="97"/>
      <c r="J198" s="141"/>
    </row>
    <row r="199" spans="1:10" customFormat="1" x14ac:dyDescent="0.2">
      <c r="A199" s="71"/>
      <c r="B199" s="26" t="s">
        <v>369</v>
      </c>
      <c r="C199" s="22"/>
      <c r="D199" s="22"/>
      <c r="E199" s="34"/>
      <c r="F199" s="73"/>
      <c r="G199" s="97"/>
      <c r="J199" s="141"/>
    </row>
    <row r="200" spans="1:10" customFormat="1" x14ac:dyDescent="0.2">
      <c r="A200" s="71"/>
      <c r="B200" s="26" t="s">
        <v>433</v>
      </c>
      <c r="C200" s="22"/>
      <c r="D200" s="22"/>
      <c r="E200" s="34"/>
      <c r="F200" s="73"/>
      <c r="G200" s="97"/>
      <c r="J200" s="141"/>
    </row>
    <row r="201" spans="1:10" customFormat="1" x14ac:dyDescent="0.2">
      <c r="A201" s="71"/>
      <c r="B201" s="26" t="s">
        <v>934</v>
      </c>
      <c r="C201" s="22"/>
      <c r="D201" s="22"/>
      <c r="E201" s="34"/>
      <c r="F201" s="73"/>
      <c r="G201" s="97"/>
      <c r="J201" s="141"/>
    </row>
    <row r="202" spans="1:10" customFormat="1" x14ac:dyDescent="0.2">
      <c r="A202" s="71"/>
      <c r="B202" s="26" t="s">
        <v>539</v>
      </c>
      <c r="C202" s="22"/>
      <c r="D202" s="22"/>
      <c r="E202" s="34"/>
      <c r="F202" s="73"/>
      <c r="G202" s="97"/>
      <c r="J202" s="141"/>
    </row>
    <row r="203" spans="1:10" customFormat="1" x14ac:dyDescent="0.2">
      <c r="A203" s="71"/>
      <c r="B203" s="26" t="s">
        <v>371</v>
      </c>
      <c r="C203" s="22"/>
      <c r="D203" s="22"/>
      <c r="E203" s="34"/>
      <c r="F203" s="73"/>
      <c r="G203" s="97"/>
      <c r="J203" s="141"/>
    </row>
    <row r="204" spans="1:10" customFormat="1" x14ac:dyDescent="0.2">
      <c r="A204" s="71"/>
      <c r="B204" s="26" t="s">
        <v>364</v>
      </c>
      <c r="C204" s="22"/>
      <c r="D204" s="22"/>
      <c r="E204" s="34"/>
      <c r="F204" s="73"/>
      <c r="G204" s="97"/>
      <c r="J204" s="141"/>
    </row>
    <row r="205" spans="1:10" customFormat="1" ht="33.75" x14ac:dyDescent="0.2">
      <c r="A205" s="71"/>
      <c r="B205" s="26" t="s">
        <v>365</v>
      </c>
      <c r="C205" s="22"/>
      <c r="D205" s="22"/>
      <c r="E205" s="34"/>
      <c r="F205" s="73"/>
      <c r="G205" s="97"/>
      <c r="J205" s="141"/>
    </row>
    <row r="206" spans="1:10" customFormat="1" ht="22.5" x14ac:dyDescent="0.2">
      <c r="A206" s="71"/>
      <c r="B206" s="26" t="s">
        <v>1080</v>
      </c>
      <c r="C206" s="22"/>
      <c r="D206" s="22"/>
      <c r="E206" s="34"/>
      <c r="F206" s="73"/>
      <c r="G206" s="97"/>
      <c r="J206" s="141"/>
    </row>
    <row r="207" spans="1:10" customFormat="1" x14ac:dyDescent="0.2">
      <c r="A207" s="72"/>
      <c r="B207" s="27"/>
      <c r="C207" s="23"/>
      <c r="D207" s="23"/>
      <c r="E207" s="35"/>
      <c r="F207" s="74"/>
      <c r="G207" s="97"/>
      <c r="J207" s="141"/>
    </row>
    <row r="208" spans="1:10" x14ac:dyDescent="0.2">
      <c r="A208" s="48" t="s">
        <v>31</v>
      </c>
      <c r="B208" s="37" t="s">
        <v>367</v>
      </c>
      <c r="C208" s="24" t="s">
        <v>94</v>
      </c>
      <c r="D208" s="24" t="s">
        <v>7</v>
      </c>
      <c r="E208" s="36">
        <v>0</v>
      </c>
      <c r="F208" s="49">
        <f>E208*D208</f>
        <v>0</v>
      </c>
      <c r="H208" s="146"/>
    </row>
    <row r="209" spans="1:10" customFormat="1" x14ac:dyDescent="0.2">
      <c r="A209" s="50"/>
      <c r="B209" s="26" t="s">
        <v>931</v>
      </c>
      <c r="C209" s="22"/>
      <c r="D209" s="22"/>
      <c r="E209" s="34"/>
      <c r="F209" s="73"/>
      <c r="G209" s="97"/>
      <c r="J209" s="141"/>
    </row>
    <row r="210" spans="1:10" customFormat="1" x14ac:dyDescent="0.2">
      <c r="A210" s="50"/>
      <c r="B210" s="26" t="s">
        <v>431</v>
      </c>
      <c r="C210" s="22"/>
      <c r="D210" s="22"/>
      <c r="E210" s="34"/>
      <c r="F210" s="73"/>
      <c r="G210" s="97"/>
      <c r="J210" s="141"/>
    </row>
    <row r="211" spans="1:10" customFormat="1" x14ac:dyDescent="0.2">
      <c r="A211" s="50"/>
      <c r="B211" s="26" t="s">
        <v>432</v>
      </c>
      <c r="C211" s="22"/>
      <c r="D211" s="22"/>
      <c r="E211" s="34"/>
      <c r="F211" s="73"/>
      <c r="G211" s="97"/>
      <c r="J211" s="141"/>
    </row>
    <row r="212" spans="1:10" customFormat="1" ht="22.5" x14ac:dyDescent="0.2">
      <c r="A212" s="70"/>
      <c r="B212" s="26" t="s">
        <v>933</v>
      </c>
      <c r="C212" s="22"/>
      <c r="D212" s="22"/>
      <c r="E212" s="34"/>
      <c r="F212" s="73"/>
      <c r="G212" s="97"/>
      <c r="J212" s="141"/>
    </row>
    <row r="213" spans="1:10" customFormat="1" x14ac:dyDescent="0.2">
      <c r="A213" s="71"/>
      <c r="B213" s="26" t="s">
        <v>472</v>
      </c>
      <c r="C213" s="22"/>
      <c r="D213" s="22"/>
      <c r="E213" s="34"/>
      <c r="F213" s="73"/>
      <c r="G213" s="97"/>
      <c r="J213" s="141"/>
    </row>
    <row r="214" spans="1:10" customFormat="1" x14ac:dyDescent="0.2">
      <c r="A214" s="71"/>
      <c r="B214" s="26" t="s">
        <v>369</v>
      </c>
      <c r="C214" s="22"/>
      <c r="D214" s="22"/>
      <c r="E214" s="34"/>
      <c r="F214" s="73"/>
      <c r="G214" s="97"/>
      <c r="J214" s="141"/>
    </row>
    <row r="215" spans="1:10" customFormat="1" x14ac:dyDescent="0.2">
      <c r="A215" s="71"/>
      <c r="B215" s="26" t="s">
        <v>433</v>
      </c>
      <c r="C215" s="22"/>
      <c r="D215" s="22"/>
      <c r="E215" s="34"/>
      <c r="F215" s="73"/>
      <c r="G215" s="97"/>
      <c r="J215" s="141"/>
    </row>
    <row r="216" spans="1:10" customFormat="1" x14ac:dyDescent="0.2">
      <c r="A216" s="71"/>
      <c r="B216" s="26" t="s">
        <v>934</v>
      </c>
      <c r="C216" s="22"/>
      <c r="D216" s="22"/>
      <c r="E216" s="34"/>
      <c r="F216" s="73"/>
      <c r="G216" s="97"/>
      <c r="J216" s="141"/>
    </row>
    <row r="217" spans="1:10" customFormat="1" x14ac:dyDescent="0.2">
      <c r="A217" s="71"/>
      <c r="B217" s="26" t="s">
        <v>539</v>
      </c>
      <c r="C217" s="22"/>
      <c r="D217" s="22"/>
      <c r="E217" s="34"/>
      <c r="F217" s="73"/>
      <c r="G217" s="97"/>
      <c r="J217" s="141"/>
    </row>
    <row r="218" spans="1:10" customFormat="1" x14ac:dyDescent="0.2">
      <c r="A218" s="71"/>
      <c r="B218" s="26" t="s">
        <v>371</v>
      </c>
      <c r="C218" s="22"/>
      <c r="D218" s="22"/>
      <c r="E218" s="34"/>
      <c r="F218" s="73"/>
      <c r="G218" s="97"/>
      <c r="J218" s="141"/>
    </row>
    <row r="219" spans="1:10" customFormat="1" x14ac:dyDescent="0.2">
      <c r="A219" s="71"/>
      <c r="B219" s="26" t="s">
        <v>364</v>
      </c>
      <c r="C219" s="22"/>
      <c r="D219" s="22"/>
      <c r="E219" s="34"/>
      <c r="F219" s="73"/>
      <c r="G219" s="97"/>
      <c r="J219" s="141"/>
    </row>
    <row r="220" spans="1:10" customFormat="1" ht="33.75" x14ac:dyDescent="0.2">
      <c r="A220" s="71"/>
      <c r="B220" s="26" t="s">
        <v>365</v>
      </c>
      <c r="C220" s="22"/>
      <c r="D220" s="22"/>
      <c r="E220" s="34"/>
      <c r="F220" s="73"/>
      <c r="G220" s="97"/>
      <c r="J220" s="141"/>
    </row>
    <row r="221" spans="1:10" customFormat="1" ht="22.5" x14ac:dyDescent="0.2">
      <c r="A221" s="71"/>
      <c r="B221" s="26" t="s">
        <v>1080</v>
      </c>
      <c r="C221" s="22"/>
      <c r="D221" s="22"/>
      <c r="E221" s="34"/>
      <c r="F221" s="73"/>
      <c r="G221" s="97"/>
      <c r="J221" s="141"/>
    </row>
    <row r="222" spans="1:10" customFormat="1" x14ac:dyDescent="0.2">
      <c r="A222" s="71"/>
      <c r="B222" s="26"/>
      <c r="C222" s="22"/>
      <c r="D222" s="22"/>
      <c r="E222" s="34"/>
      <c r="F222" s="73"/>
      <c r="G222" s="97"/>
      <c r="J222" s="141"/>
    </row>
    <row r="223" spans="1:10" x14ac:dyDescent="0.2">
      <c r="A223" s="48" t="s">
        <v>544</v>
      </c>
      <c r="B223" s="37" t="s">
        <v>546</v>
      </c>
      <c r="C223" s="24" t="s">
        <v>94</v>
      </c>
      <c r="D223" s="24" t="s">
        <v>7</v>
      </c>
      <c r="E223" s="36">
        <v>0</v>
      </c>
      <c r="F223" s="49">
        <f>E223*D223</f>
        <v>0</v>
      </c>
      <c r="H223" s="146"/>
    </row>
    <row r="224" spans="1:10" customFormat="1" x14ac:dyDescent="0.2">
      <c r="A224" s="50"/>
      <c r="B224" s="26" t="s">
        <v>932</v>
      </c>
      <c r="C224" s="22"/>
      <c r="D224" s="22"/>
      <c r="E224" s="34"/>
      <c r="F224" s="73"/>
      <c r="G224" s="97"/>
      <c r="J224" s="141"/>
    </row>
    <row r="225" spans="1:10" customFormat="1" x14ac:dyDescent="0.2">
      <c r="A225" s="50"/>
      <c r="B225" s="26" t="s">
        <v>431</v>
      </c>
      <c r="C225" s="22"/>
      <c r="D225" s="22"/>
      <c r="E225" s="34"/>
      <c r="F225" s="73"/>
      <c r="G225" s="97"/>
      <c r="J225" s="141"/>
    </row>
    <row r="226" spans="1:10" customFormat="1" x14ac:dyDescent="0.2">
      <c r="A226" s="50"/>
      <c r="B226" s="26" t="s">
        <v>545</v>
      </c>
      <c r="C226" s="22"/>
      <c r="D226" s="22"/>
      <c r="E226" s="34"/>
      <c r="F226" s="73"/>
      <c r="G226" s="97"/>
      <c r="J226" s="141"/>
    </row>
    <row r="227" spans="1:10" customFormat="1" x14ac:dyDescent="0.2">
      <c r="A227" s="70"/>
      <c r="B227" s="26" t="s">
        <v>547</v>
      </c>
      <c r="C227" s="22"/>
      <c r="D227" s="22"/>
      <c r="E227" s="34"/>
      <c r="F227" s="73"/>
      <c r="G227" s="97"/>
      <c r="J227" s="141"/>
    </row>
    <row r="228" spans="1:10" customFormat="1" x14ac:dyDescent="0.2">
      <c r="A228" s="72"/>
      <c r="B228" s="27"/>
      <c r="C228" s="23"/>
      <c r="D228" s="23"/>
      <c r="E228" s="35"/>
      <c r="F228" s="74"/>
      <c r="G228" s="97"/>
      <c r="J228" s="141"/>
    </row>
    <row r="229" spans="1:10" x14ac:dyDescent="0.2">
      <c r="A229" s="48" t="s">
        <v>456</v>
      </c>
      <c r="B229" s="37" t="s">
        <v>590</v>
      </c>
      <c r="C229" s="24" t="s">
        <v>94</v>
      </c>
      <c r="D229" s="24" t="s">
        <v>7</v>
      </c>
      <c r="E229" s="36">
        <v>0</v>
      </c>
      <c r="F229" s="49">
        <f>E229*D229</f>
        <v>0</v>
      </c>
    </row>
    <row r="230" spans="1:10" x14ac:dyDescent="0.2">
      <c r="A230" s="52"/>
      <c r="B230" s="26" t="s">
        <v>434</v>
      </c>
      <c r="C230" s="38"/>
      <c r="D230" s="38"/>
      <c r="E230" s="40"/>
      <c r="F230" s="40"/>
    </row>
    <row r="231" spans="1:10" x14ac:dyDescent="0.2">
      <c r="A231" s="52"/>
      <c r="B231" s="26" t="s">
        <v>435</v>
      </c>
      <c r="C231" s="38"/>
      <c r="D231" s="38"/>
      <c r="E231" s="40"/>
      <c r="F231" s="40"/>
    </row>
    <row r="232" spans="1:10" x14ac:dyDescent="0.2">
      <c r="A232" s="52"/>
      <c r="B232" s="26" t="s">
        <v>436</v>
      </c>
      <c r="C232" s="38"/>
      <c r="D232" s="38"/>
      <c r="E232" s="40"/>
      <c r="F232" s="40"/>
    </row>
    <row r="233" spans="1:10" ht="56.25" x14ac:dyDescent="0.2">
      <c r="A233" s="52"/>
      <c r="B233" s="26" t="s">
        <v>1177</v>
      </c>
      <c r="C233" s="38"/>
      <c r="D233" s="38"/>
      <c r="E233" s="40"/>
      <c r="F233" s="40"/>
    </row>
    <row r="234" spans="1:10" x14ac:dyDescent="0.2">
      <c r="A234" s="52"/>
      <c r="B234" s="26" t="s">
        <v>437</v>
      </c>
      <c r="C234" s="38"/>
      <c r="D234" s="38"/>
      <c r="E234" s="40"/>
      <c r="F234" s="40"/>
    </row>
    <row r="235" spans="1:10" x14ac:dyDescent="0.2">
      <c r="A235" s="52"/>
      <c r="B235" s="26" t="s">
        <v>957</v>
      </c>
      <c r="C235" s="38"/>
      <c r="D235" s="38"/>
      <c r="E235" s="40"/>
      <c r="F235" s="40"/>
    </row>
    <row r="236" spans="1:10" x14ac:dyDescent="0.2">
      <c r="A236" s="52"/>
      <c r="B236" s="26" t="s">
        <v>935</v>
      </c>
      <c r="C236" s="38"/>
      <c r="D236" s="38"/>
      <c r="E236" s="40"/>
      <c r="F236" s="40"/>
    </row>
    <row r="237" spans="1:10" x14ac:dyDescent="0.2">
      <c r="A237" s="52"/>
      <c r="B237" s="26" t="s">
        <v>438</v>
      </c>
      <c r="C237" s="38"/>
      <c r="D237" s="38"/>
      <c r="E237" s="40"/>
      <c r="F237" s="40"/>
    </row>
    <row r="238" spans="1:10" x14ac:dyDescent="0.2">
      <c r="A238" s="52"/>
      <c r="B238" s="26" t="s">
        <v>439</v>
      </c>
      <c r="C238" s="38"/>
      <c r="D238" s="38"/>
      <c r="E238" s="40"/>
      <c r="F238" s="40"/>
    </row>
    <row r="239" spans="1:10" x14ac:dyDescent="0.2">
      <c r="A239" s="52"/>
      <c r="B239" s="26" t="s">
        <v>1176</v>
      </c>
      <c r="C239" s="38"/>
      <c r="D239" s="38"/>
      <c r="E239" s="40"/>
      <c r="F239" s="40"/>
    </row>
    <row r="240" spans="1:10" x14ac:dyDescent="0.2">
      <c r="A240" s="52"/>
      <c r="B240" s="26" t="s">
        <v>440</v>
      </c>
      <c r="C240" s="38"/>
      <c r="D240" s="38"/>
      <c r="E240" s="40"/>
      <c r="F240" s="40"/>
    </row>
    <row r="241" spans="1:6" ht="22.5" x14ac:dyDescent="0.2">
      <c r="A241" s="52"/>
      <c r="B241" s="26" t="s">
        <v>591</v>
      </c>
      <c r="C241" s="38"/>
      <c r="D241" s="38"/>
      <c r="E241" s="40"/>
      <c r="F241" s="40"/>
    </row>
    <row r="242" spans="1:6" ht="67.5" x14ac:dyDescent="0.2">
      <c r="A242" s="52"/>
      <c r="B242" s="26" t="s">
        <v>1286</v>
      </c>
      <c r="C242" s="38"/>
      <c r="D242" s="38"/>
      <c r="E242" s="40"/>
      <c r="F242" s="40"/>
    </row>
    <row r="243" spans="1:6" x14ac:dyDescent="0.2">
      <c r="A243" s="52"/>
      <c r="B243" s="26"/>
      <c r="C243" s="38"/>
      <c r="D243" s="38"/>
      <c r="E243" s="40"/>
      <c r="F243" s="40"/>
    </row>
    <row r="244" spans="1:6" x14ac:dyDescent="0.2">
      <c r="A244" s="48" t="s">
        <v>455</v>
      </c>
      <c r="B244" s="37" t="s">
        <v>1178</v>
      </c>
      <c r="C244" s="24" t="s">
        <v>94</v>
      </c>
      <c r="D244" s="24" t="s">
        <v>7</v>
      </c>
      <c r="E244" s="36">
        <v>0</v>
      </c>
      <c r="F244" s="49">
        <f>E244*D244</f>
        <v>0</v>
      </c>
    </row>
    <row r="245" spans="1:6" x14ac:dyDescent="0.2">
      <c r="A245" s="69"/>
      <c r="B245" s="26" t="s">
        <v>441</v>
      </c>
      <c r="C245" s="46"/>
      <c r="D245" s="46"/>
      <c r="E245" s="40"/>
      <c r="F245" s="40"/>
    </row>
    <row r="246" spans="1:6" ht="45" x14ac:dyDescent="0.2">
      <c r="A246" s="69"/>
      <c r="B246" s="26" t="s">
        <v>442</v>
      </c>
      <c r="C246" s="46"/>
      <c r="D246" s="46"/>
      <c r="E246" s="40"/>
      <c r="F246" s="40"/>
    </row>
    <row r="247" spans="1:6" ht="22.5" x14ac:dyDescent="0.2">
      <c r="A247" s="69"/>
      <c r="B247" s="26" t="s">
        <v>443</v>
      </c>
      <c r="C247" s="46"/>
      <c r="D247" s="46"/>
      <c r="E247" s="40"/>
      <c r="F247" s="40"/>
    </row>
    <row r="248" spans="1:6" x14ac:dyDescent="0.2">
      <c r="A248" s="65"/>
      <c r="B248" s="75"/>
      <c r="C248" s="41"/>
      <c r="D248" s="41"/>
      <c r="E248" s="42"/>
      <c r="F248" s="42"/>
    </row>
    <row r="249" spans="1:6" x14ac:dyDescent="0.2">
      <c r="A249" s="48" t="s">
        <v>32</v>
      </c>
      <c r="B249" s="25" t="s">
        <v>548</v>
      </c>
      <c r="C249" s="24" t="s">
        <v>119</v>
      </c>
      <c r="D249" s="24" t="s">
        <v>119</v>
      </c>
      <c r="E249" s="40"/>
      <c r="F249" s="40"/>
    </row>
    <row r="250" spans="1:6" x14ac:dyDescent="0.2">
      <c r="A250" s="62"/>
      <c r="B250" s="26" t="s">
        <v>197</v>
      </c>
      <c r="C250" s="22"/>
      <c r="D250" s="22"/>
      <c r="E250" s="40"/>
      <c r="F250" s="40"/>
    </row>
    <row r="251" spans="1:6" x14ac:dyDescent="0.2">
      <c r="A251" s="62"/>
      <c r="B251" s="26" t="s">
        <v>457</v>
      </c>
      <c r="C251" s="22"/>
      <c r="D251" s="22"/>
      <c r="E251" s="40"/>
      <c r="F251" s="40"/>
    </row>
    <row r="252" spans="1:6" ht="22.5" x14ac:dyDescent="0.2">
      <c r="A252" s="62"/>
      <c r="B252" s="26" t="s">
        <v>461</v>
      </c>
      <c r="C252" s="22"/>
      <c r="D252" s="22"/>
      <c r="E252" s="40"/>
      <c r="F252" s="40"/>
    </row>
    <row r="253" spans="1:6" x14ac:dyDescent="0.2">
      <c r="A253" s="52"/>
      <c r="B253" s="26" t="s">
        <v>460</v>
      </c>
      <c r="C253" s="22"/>
      <c r="D253" s="22"/>
      <c r="E253" s="40"/>
      <c r="F253" s="40"/>
    </row>
    <row r="254" spans="1:6" x14ac:dyDescent="0.2">
      <c r="A254" s="63"/>
      <c r="B254" s="27"/>
      <c r="C254" s="23"/>
      <c r="D254" s="23"/>
      <c r="E254" s="42"/>
      <c r="F254" s="42"/>
    </row>
    <row r="255" spans="1:6" x14ac:dyDescent="0.2">
      <c r="A255" s="48" t="s">
        <v>33</v>
      </c>
      <c r="B255" s="25" t="s">
        <v>194</v>
      </c>
      <c r="C255" s="24" t="s">
        <v>94</v>
      </c>
      <c r="D255" s="24">
        <v>1</v>
      </c>
      <c r="E255" s="36">
        <v>0</v>
      </c>
      <c r="F255" s="49">
        <f>E255*D255</f>
        <v>0</v>
      </c>
    </row>
    <row r="256" spans="1:6" x14ac:dyDescent="0.2">
      <c r="A256" s="62"/>
      <c r="B256" s="26" t="s">
        <v>197</v>
      </c>
      <c r="C256" s="22"/>
      <c r="D256" s="22"/>
      <c r="E256" s="40"/>
      <c r="F256" s="40"/>
    </row>
    <row r="257" spans="1:10" x14ac:dyDescent="0.2">
      <c r="A257" s="62"/>
      <c r="B257" s="26" t="s">
        <v>457</v>
      </c>
      <c r="C257" s="22"/>
      <c r="D257" s="22"/>
      <c r="E257" s="40"/>
      <c r="F257" s="40"/>
    </row>
    <row r="258" spans="1:10" ht="22.5" x14ac:dyDescent="0.2">
      <c r="A258" s="62"/>
      <c r="B258" s="26" t="s">
        <v>1040</v>
      </c>
      <c r="C258" s="22"/>
      <c r="D258" s="22"/>
      <c r="E258" s="40"/>
      <c r="F258" s="40"/>
    </row>
    <row r="259" spans="1:10" x14ac:dyDescent="0.2">
      <c r="A259" s="52"/>
      <c r="B259" s="26" t="s">
        <v>458</v>
      </c>
      <c r="C259" s="22"/>
      <c r="D259" s="22"/>
      <c r="E259" s="40"/>
      <c r="F259" s="40"/>
    </row>
    <row r="260" spans="1:10" x14ac:dyDescent="0.2">
      <c r="A260" s="52"/>
      <c r="B260" s="26" t="s">
        <v>1179</v>
      </c>
      <c r="C260" s="22"/>
      <c r="D260" s="22"/>
      <c r="E260" s="40"/>
      <c r="F260" s="40"/>
    </row>
    <row r="261" spans="1:10" x14ac:dyDescent="0.2">
      <c r="A261" s="52"/>
      <c r="B261" s="26" t="s">
        <v>460</v>
      </c>
      <c r="C261" s="22"/>
      <c r="D261" s="22"/>
      <c r="E261" s="40"/>
      <c r="F261" s="40"/>
    </row>
    <row r="262" spans="1:10" x14ac:dyDescent="0.2">
      <c r="A262" s="63"/>
      <c r="B262" s="27"/>
      <c r="C262" s="23"/>
      <c r="D262" s="23"/>
      <c r="E262" s="42"/>
      <c r="F262" s="42"/>
    </row>
    <row r="263" spans="1:10" customFormat="1" x14ac:dyDescent="0.2">
      <c r="A263" s="48" t="s">
        <v>34</v>
      </c>
      <c r="B263" s="25" t="s">
        <v>1038</v>
      </c>
      <c r="C263" s="76" t="s">
        <v>94</v>
      </c>
      <c r="D263" s="24">
        <v>1</v>
      </c>
      <c r="E263" s="36">
        <v>0</v>
      </c>
      <c r="F263" s="66">
        <f>D263*E263</f>
        <v>0</v>
      </c>
      <c r="G263" s="101"/>
      <c r="J263" s="142"/>
    </row>
    <row r="264" spans="1:10" customFormat="1" x14ac:dyDescent="0.2">
      <c r="A264" s="50"/>
      <c r="B264" s="26" t="s">
        <v>451</v>
      </c>
      <c r="C264" s="77"/>
      <c r="D264" s="77"/>
      <c r="E264" s="78"/>
      <c r="F264" s="78"/>
      <c r="G264" s="101"/>
      <c r="J264" s="142"/>
    </row>
    <row r="265" spans="1:10" customFormat="1" x14ac:dyDescent="0.2">
      <c r="A265" s="50"/>
      <c r="B265" s="26" t="s">
        <v>378</v>
      </c>
      <c r="C265" s="77"/>
      <c r="D265" s="77"/>
      <c r="E265" s="78"/>
      <c r="F265" s="78"/>
      <c r="G265" s="101"/>
      <c r="J265" s="142"/>
    </row>
    <row r="266" spans="1:10" customFormat="1" ht="12.75" customHeight="1" x14ac:dyDescent="0.2">
      <c r="A266" s="50"/>
      <c r="B266" s="26" t="s">
        <v>552</v>
      </c>
      <c r="C266" s="77"/>
      <c r="D266" s="77"/>
      <c r="E266" s="78"/>
      <c r="F266" s="78"/>
      <c r="G266" s="101"/>
      <c r="J266" s="142"/>
    </row>
    <row r="267" spans="1:10" customFormat="1" ht="12.75" customHeight="1" x14ac:dyDescent="0.2">
      <c r="A267" s="50"/>
      <c r="B267" s="26" t="s">
        <v>549</v>
      </c>
      <c r="C267" s="77"/>
      <c r="D267" s="77"/>
      <c r="E267" s="78"/>
      <c r="F267" s="78"/>
      <c r="G267" s="101"/>
      <c r="J267" s="142"/>
    </row>
    <row r="268" spans="1:10" customFormat="1" ht="12.75" customHeight="1" x14ac:dyDescent="0.2">
      <c r="A268" s="50"/>
      <c r="B268" s="26" t="s">
        <v>987</v>
      </c>
      <c r="C268" s="77"/>
      <c r="D268" s="77"/>
      <c r="E268" s="78"/>
      <c r="F268" s="78"/>
      <c r="G268" s="101"/>
      <c r="J268" s="142"/>
    </row>
    <row r="269" spans="1:10" customFormat="1" ht="22.5" x14ac:dyDescent="0.2">
      <c r="A269" s="70"/>
      <c r="B269" s="26" t="s">
        <v>1039</v>
      </c>
      <c r="C269" s="77"/>
      <c r="D269" s="77"/>
      <c r="E269" s="78"/>
      <c r="F269" s="78"/>
      <c r="G269" s="101"/>
      <c r="J269" s="142"/>
    </row>
    <row r="270" spans="1:10" customFormat="1" x14ac:dyDescent="0.2">
      <c r="A270" s="70"/>
      <c r="B270" s="26" t="s">
        <v>988</v>
      </c>
      <c r="C270" s="77"/>
      <c r="D270" s="77"/>
      <c r="E270" s="78"/>
      <c r="F270" s="78"/>
      <c r="G270" s="101"/>
      <c r="J270" s="142"/>
    </row>
    <row r="271" spans="1:10" customFormat="1" x14ac:dyDescent="0.2">
      <c r="A271" s="70"/>
      <c r="B271" s="26" t="s">
        <v>989</v>
      </c>
      <c r="C271" s="22"/>
      <c r="D271" s="77"/>
      <c r="E271" s="78"/>
      <c r="F271" s="78"/>
      <c r="G271" s="101"/>
      <c r="J271" s="142"/>
    </row>
    <row r="272" spans="1:10" customFormat="1" x14ac:dyDescent="0.2">
      <c r="A272" s="77"/>
      <c r="B272" s="26" t="s">
        <v>550</v>
      </c>
      <c r="C272" s="77"/>
      <c r="D272" s="77"/>
      <c r="E272" s="78"/>
      <c r="F272" s="78"/>
      <c r="G272" s="101"/>
      <c r="J272" s="142"/>
    </row>
    <row r="273" spans="1:10" customFormat="1" x14ac:dyDescent="0.2">
      <c r="A273" s="77"/>
      <c r="B273" s="26" t="s">
        <v>554</v>
      </c>
      <c r="C273" s="77"/>
      <c r="D273" s="77"/>
      <c r="E273" s="78"/>
      <c r="F273" s="78"/>
      <c r="G273" s="101"/>
      <c r="J273" s="142"/>
    </row>
    <row r="274" spans="1:10" customFormat="1" x14ac:dyDescent="0.2">
      <c r="A274" s="77"/>
      <c r="B274" s="26" t="s">
        <v>453</v>
      </c>
      <c r="C274" s="77"/>
      <c r="D274" s="77"/>
      <c r="E274" s="78"/>
      <c r="F274" s="78"/>
      <c r="G274" s="101"/>
      <c r="J274" s="142"/>
    </row>
    <row r="275" spans="1:10" x14ac:dyDescent="0.2">
      <c r="A275" s="28"/>
      <c r="B275" s="57"/>
      <c r="C275" s="41"/>
      <c r="D275" s="33"/>
      <c r="E275" s="42"/>
      <c r="F275" s="42"/>
    </row>
    <row r="276" spans="1:10" customFormat="1" x14ac:dyDescent="0.2">
      <c r="A276" s="48" t="s">
        <v>35</v>
      </c>
      <c r="B276" s="25" t="s">
        <v>450</v>
      </c>
      <c r="C276" s="76" t="s">
        <v>94</v>
      </c>
      <c r="D276" s="24">
        <v>1</v>
      </c>
      <c r="E276" s="36">
        <v>0</v>
      </c>
      <c r="F276" s="66">
        <f>D276*E276</f>
        <v>0</v>
      </c>
      <c r="G276" s="101"/>
      <c r="J276" s="142"/>
    </row>
    <row r="277" spans="1:10" customFormat="1" x14ac:dyDescent="0.2">
      <c r="A277" s="50"/>
      <c r="B277" s="26" t="s">
        <v>451</v>
      </c>
      <c r="C277" s="77"/>
      <c r="D277" s="77"/>
      <c r="E277" s="78"/>
      <c r="F277" s="78"/>
      <c r="G277" s="101"/>
      <c r="J277" s="142"/>
    </row>
    <row r="278" spans="1:10" customFormat="1" x14ac:dyDescent="0.2">
      <c r="A278" s="50"/>
      <c r="B278" s="26" t="s">
        <v>378</v>
      </c>
      <c r="C278" s="77"/>
      <c r="D278" s="77"/>
      <c r="E278" s="78"/>
      <c r="F278" s="78"/>
      <c r="G278" s="101"/>
      <c r="J278" s="142"/>
    </row>
    <row r="279" spans="1:10" customFormat="1" ht="12.75" customHeight="1" x14ac:dyDescent="0.2">
      <c r="A279" s="50"/>
      <c r="B279" s="26" t="s">
        <v>1041</v>
      </c>
      <c r="C279" s="77"/>
      <c r="D279" s="77"/>
      <c r="E279" s="78"/>
      <c r="F279" s="78"/>
      <c r="G279" s="101"/>
      <c r="J279" s="142"/>
    </row>
    <row r="280" spans="1:10" customFormat="1" x14ac:dyDescent="0.2">
      <c r="A280" s="70"/>
      <c r="B280" s="26" t="s">
        <v>988</v>
      </c>
      <c r="C280" s="77"/>
      <c r="D280" s="77"/>
      <c r="E280" s="78"/>
      <c r="F280" s="78"/>
      <c r="G280" s="101"/>
      <c r="J280" s="142"/>
    </row>
    <row r="281" spans="1:10" customFormat="1" x14ac:dyDescent="0.2">
      <c r="A281" s="70"/>
      <c r="B281" s="26" t="s">
        <v>989</v>
      </c>
      <c r="C281" s="22"/>
      <c r="D281" s="77"/>
      <c r="E281" s="78"/>
      <c r="F281" s="78"/>
      <c r="G281" s="101"/>
      <c r="J281" s="142"/>
    </row>
    <row r="282" spans="1:10" customFormat="1" x14ac:dyDescent="0.2">
      <c r="A282" s="70"/>
      <c r="B282" s="26" t="s">
        <v>452</v>
      </c>
      <c r="C282" s="22"/>
      <c r="D282" s="77"/>
      <c r="E282" s="78"/>
      <c r="F282" s="78"/>
      <c r="G282" s="101"/>
      <c r="J282" s="142"/>
    </row>
    <row r="283" spans="1:10" customFormat="1" x14ac:dyDescent="0.2">
      <c r="A283" s="77"/>
      <c r="B283" s="26" t="s">
        <v>550</v>
      </c>
      <c r="C283" s="77"/>
      <c r="D283" s="77"/>
      <c r="E283" s="78"/>
      <c r="F283" s="78"/>
      <c r="G283" s="101"/>
      <c r="J283" s="142"/>
    </row>
    <row r="284" spans="1:10" customFormat="1" ht="22.5" x14ac:dyDescent="0.2">
      <c r="A284" s="77"/>
      <c r="B284" s="26" t="s">
        <v>553</v>
      </c>
      <c r="C284" s="77"/>
      <c r="D284" s="77"/>
      <c r="E284" s="78"/>
      <c r="F284" s="78"/>
      <c r="G284" s="101"/>
      <c r="J284" s="142"/>
    </row>
    <row r="285" spans="1:10" customFormat="1" x14ac:dyDescent="0.2">
      <c r="A285" s="77"/>
      <c r="B285" s="26" t="s">
        <v>453</v>
      </c>
      <c r="C285" s="77"/>
      <c r="D285" s="77"/>
      <c r="E285" s="78"/>
      <c r="F285" s="78"/>
      <c r="G285" s="101"/>
      <c r="J285" s="142"/>
    </row>
    <row r="286" spans="1:10" x14ac:dyDescent="0.2">
      <c r="A286" s="28"/>
      <c r="B286" s="57"/>
      <c r="C286" s="41"/>
      <c r="D286" s="33"/>
      <c r="E286" s="42"/>
      <c r="F286" s="42"/>
    </row>
    <row r="287" spans="1:10" customFormat="1" x14ac:dyDescent="0.2">
      <c r="A287" s="48" t="s">
        <v>19</v>
      </c>
      <c r="B287" s="25" t="s">
        <v>444</v>
      </c>
      <c r="C287" s="76" t="s">
        <v>94</v>
      </c>
      <c r="D287" s="24">
        <v>1</v>
      </c>
      <c r="E287" s="36">
        <v>0</v>
      </c>
      <c r="F287" s="66">
        <f>D287*E287</f>
        <v>0</v>
      </c>
      <c r="G287" s="101"/>
      <c r="J287" s="142"/>
    </row>
    <row r="288" spans="1:10" customFormat="1" ht="22.5" x14ac:dyDescent="0.2">
      <c r="A288" s="50"/>
      <c r="B288" s="26" t="s">
        <v>551</v>
      </c>
      <c r="C288" s="77"/>
      <c r="D288" s="77"/>
      <c r="E288" s="78"/>
      <c r="F288" s="78"/>
      <c r="G288" s="101"/>
      <c r="J288" s="142"/>
    </row>
    <row r="289" spans="1:10" customFormat="1" x14ac:dyDescent="0.2">
      <c r="A289" s="50"/>
      <c r="B289" s="26" t="s">
        <v>445</v>
      </c>
      <c r="C289" s="77"/>
      <c r="D289" s="77"/>
      <c r="E289" s="78"/>
      <c r="F289" s="78"/>
      <c r="G289" s="101"/>
      <c r="J289" s="142"/>
    </row>
    <row r="290" spans="1:10" customFormat="1" x14ac:dyDescent="0.2">
      <c r="A290" s="50"/>
      <c r="B290" s="26" t="s">
        <v>446</v>
      </c>
      <c r="C290" s="77"/>
      <c r="D290" s="77"/>
      <c r="E290" s="78"/>
      <c r="F290" s="78"/>
      <c r="G290" s="101"/>
      <c r="J290" s="142"/>
    </row>
    <row r="291" spans="1:10" customFormat="1" x14ac:dyDescent="0.2">
      <c r="A291" s="70"/>
      <c r="B291" s="26" t="s">
        <v>1070</v>
      </c>
      <c r="C291" s="77"/>
      <c r="D291" s="77"/>
      <c r="E291" s="78"/>
      <c r="F291" s="78"/>
      <c r="G291" s="101"/>
      <c r="J291" s="142"/>
    </row>
    <row r="292" spans="1:10" customFormat="1" x14ac:dyDescent="0.2">
      <c r="A292" s="70"/>
      <c r="B292" s="26" t="s">
        <v>454</v>
      </c>
      <c r="C292" s="77"/>
      <c r="D292" s="77"/>
      <c r="E292" s="78"/>
      <c r="F292" s="78"/>
      <c r="G292" s="101"/>
      <c r="J292" s="142"/>
    </row>
    <row r="293" spans="1:10" customFormat="1" x14ac:dyDescent="0.2">
      <c r="A293" s="70"/>
      <c r="B293" s="26" t="s">
        <v>447</v>
      </c>
      <c r="C293" s="77"/>
      <c r="D293" s="77"/>
      <c r="E293" s="78"/>
      <c r="F293" s="78"/>
      <c r="G293" s="101"/>
      <c r="J293" s="142"/>
    </row>
    <row r="294" spans="1:10" customFormat="1" ht="22.5" x14ac:dyDescent="0.2">
      <c r="A294" s="70"/>
      <c r="B294" s="26" t="s">
        <v>448</v>
      </c>
      <c r="C294" s="77"/>
      <c r="D294" s="77"/>
      <c r="E294" s="78"/>
      <c r="F294" s="78"/>
      <c r="G294" s="101"/>
      <c r="J294" s="142"/>
    </row>
    <row r="295" spans="1:10" customFormat="1" ht="22.5" x14ac:dyDescent="0.2">
      <c r="A295" s="70"/>
      <c r="B295" s="26" t="s">
        <v>1180</v>
      </c>
      <c r="C295" s="77"/>
      <c r="D295" s="77"/>
      <c r="E295" s="78"/>
      <c r="F295" s="78"/>
      <c r="G295" s="101"/>
      <c r="J295" s="142"/>
    </row>
    <row r="296" spans="1:10" customFormat="1" x14ac:dyDescent="0.2">
      <c r="A296" s="79"/>
      <c r="B296" s="26" t="s">
        <v>449</v>
      </c>
      <c r="C296" s="77"/>
      <c r="D296" s="77"/>
      <c r="E296" s="78"/>
      <c r="F296" s="78"/>
      <c r="G296" s="101"/>
      <c r="J296" s="142"/>
    </row>
    <row r="297" spans="1:10" x14ac:dyDescent="0.2">
      <c r="A297" s="28"/>
      <c r="B297" s="57"/>
      <c r="C297" s="41"/>
      <c r="D297" s="33"/>
      <c r="E297" s="42"/>
      <c r="F297" s="42"/>
    </row>
    <row r="298" spans="1:10" x14ac:dyDescent="0.2">
      <c r="A298" s="48" t="s">
        <v>20</v>
      </c>
      <c r="B298" s="25" t="s">
        <v>1035</v>
      </c>
      <c r="C298" s="24" t="s">
        <v>95</v>
      </c>
      <c r="D298" s="24">
        <v>1</v>
      </c>
      <c r="E298" s="36">
        <v>0</v>
      </c>
      <c r="F298" s="66">
        <f>D298*E298</f>
        <v>0</v>
      </c>
    </row>
    <row r="299" spans="1:10" x14ac:dyDescent="0.2">
      <c r="A299" s="91"/>
      <c r="B299" s="26" t="s">
        <v>558</v>
      </c>
      <c r="C299" s="38"/>
      <c r="D299" s="38"/>
      <c r="E299" s="40"/>
      <c r="F299" s="40"/>
      <c r="I299" s="43"/>
    </row>
    <row r="300" spans="1:10" x14ac:dyDescent="0.2">
      <c r="A300" s="91"/>
      <c r="B300" s="26" t="s">
        <v>559</v>
      </c>
      <c r="C300" s="38"/>
      <c r="D300" s="38"/>
      <c r="E300" s="40"/>
      <c r="F300" s="40"/>
      <c r="I300" s="43"/>
    </row>
    <row r="301" spans="1:10" x14ac:dyDescent="0.2">
      <c r="A301" s="91"/>
      <c r="B301" s="26" t="s">
        <v>261</v>
      </c>
      <c r="C301" s="38"/>
      <c r="D301" s="38"/>
      <c r="E301" s="40"/>
      <c r="F301" s="40"/>
      <c r="I301" s="43"/>
    </row>
    <row r="302" spans="1:10" ht="22.5" x14ac:dyDescent="0.2">
      <c r="A302" s="91"/>
      <c r="B302" s="26" t="s">
        <v>1042</v>
      </c>
      <c r="C302" s="38"/>
      <c r="D302" s="38"/>
      <c r="E302" s="40"/>
      <c r="F302" s="40"/>
      <c r="I302" s="43"/>
    </row>
    <row r="303" spans="1:10" x14ac:dyDescent="0.2">
      <c r="A303" s="91"/>
      <c r="B303" s="26" t="s">
        <v>1181</v>
      </c>
      <c r="C303" s="38"/>
      <c r="D303" s="38"/>
      <c r="E303" s="40"/>
      <c r="F303" s="40"/>
      <c r="I303" s="43"/>
    </row>
    <row r="304" spans="1:10" ht="22.5" x14ac:dyDescent="0.2">
      <c r="A304" s="91"/>
      <c r="B304" s="26" t="s">
        <v>1036</v>
      </c>
      <c r="C304" s="38"/>
      <c r="D304" s="38"/>
      <c r="E304" s="40"/>
      <c r="F304" s="40"/>
      <c r="I304" s="43"/>
    </row>
    <row r="305" spans="1:10" s="44" customFormat="1" ht="67.5" x14ac:dyDescent="0.2">
      <c r="A305" s="91"/>
      <c r="B305" s="26" t="s">
        <v>263</v>
      </c>
      <c r="C305" s="38"/>
      <c r="D305" s="38"/>
      <c r="E305" s="45"/>
      <c r="F305" s="40"/>
      <c r="G305" s="97"/>
      <c r="I305" s="43"/>
      <c r="J305" s="141"/>
    </row>
    <row r="306" spans="1:10" s="44" customFormat="1" x14ac:dyDescent="0.2">
      <c r="A306" s="91"/>
      <c r="B306" s="26" t="s">
        <v>478</v>
      </c>
      <c r="C306" s="38"/>
      <c r="D306" s="38"/>
      <c r="E306" s="45"/>
      <c r="F306" s="40"/>
      <c r="G306" s="97"/>
      <c r="I306" s="43"/>
      <c r="J306" s="141"/>
    </row>
    <row r="307" spans="1:10" x14ac:dyDescent="0.2">
      <c r="A307" s="28"/>
      <c r="B307" s="27"/>
      <c r="C307" s="41"/>
      <c r="D307" s="33"/>
      <c r="E307" s="42"/>
      <c r="F307" s="42"/>
    </row>
    <row r="308" spans="1:10" x14ac:dyDescent="0.2">
      <c r="A308" s="48" t="s">
        <v>21</v>
      </c>
      <c r="B308" s="25" t="s">
        <v>1035</v>
      </c>
      <c r="C308" s="24" t="s">
        <v>95</v>
      </c>
      <c r="D308" s="24">
        <v>1</v>
      </c>
      <c r="E308" s="36">
        <v>0</v>
      </c>
      <c r="F308" s="66">
        <f>D308*E308</f>
        <v>0</v>
      </c>
    </row>
    <row r="309" spans="1:10" x14ac:dyDescent="0.2">
      <c r="A309" s="91"/>
      <c r="B309" s="26" t="s">
        <v>558</v>
      </c>
      <c r="C309" s="38"/>
      <c r="D309" s="38"/>
      <c r="E309" s="40"/>
      <c r="F309" s="40"/>
      <c r="I309" s="43"/>
    </row>
    <row r="310" spans="1:10" x14ac:dyDescent="0.2">
      <c r="A310" s="91"/>
      <c r="B310" s="26" t="s">
        <v>559</v>
      </c>
      <c r="C310" s="38"/>
      <c r="D310" s="38"/>
      <c r="E310" s="40"/>
      <c r="F310" s="40"/>
      <c r="I310" s="43"/>
    </row>
    <row r="311" spans="1:10" x14ac:dyDescent="0.2">
      <c r="A311" s="91"/>
      <c r="B311" s="26" t="s">
        <v>261</v>
      </c>
      <c r="C311" s="38"/>
      <c r="D311" s="38"/>
      <c r="E311" s="40"/>
      <c r="F311" s="40"/>
      <c r="I311" s="43"/>
    </row>
    <row r="312" spans="1:10" ht="22.5" x14ac:dyDescent="0.2">
      <c r="A312" s="91"/>
      <c r="B312" s="26" t="s">
        <v>1182</v>
      </c>
      <c r="C312" s="38"/>
      <c r="D312" s="38"/>
      <c r="E312" s="40"/>
      <c r="F312" s="40"/>
      <c r="I312" s="43"/>
    </row>
    <row r="313" spans="1:10" x14ac:dyDescent="0.2">
      <c r="A313" s="91"/>
      <c r="B313" s="26" t="s">
        <v>1181</v>
      </c>
      <c r="C313" s="38"/>
      <c r="D313" s="38"/>
      <c r="E313" s="40"/>
      <c r="F313" s="40"/>
      <c r="I313" s="43"/>
    </row>
    <row r="314" spans="1:10" ht="22.5" x14ac:dyDescent="0.2">
      <c r="A314" s="91"/>
      <c r="B314" s="26" t="s">
        <v>1036</v>
      </c>
      <c r="C314" s="38"/>
      <c r="D314" s="38"/>
      <c r="E314" s="40"/>
      <c r="F314" s="40"/>
      <c r="I314" s="43"/>
    </row>
    <row r="315" spans="1:10" s="44" customFormat="1" ht="67.5" x14ac:dyDescent="0.2">
      <c r="A315" s="91"/>
      <c r="B315" s="26" t="s">
        <v>263</v>
      </c>
      <c r="C315" s="38"/>
      <c r="D315" s="38"/>
      <c r="E315" s="45"/>
      <c r="F315" s="40"/>
      <c r="G315" s="97"/>
      <c r="I315" s="43"/>
      <c r="J315" s="141"/>
    </row>
    <row r="316" spans="1:10" s="44" customFormat="1" x14ac:dyDescent="0.2">
      <c r="A316" s="91"/>
      <c r="B316" s="26" t="s">
        <v>478</v>
      </c>
      <c r="C316" s="38"/>
      <c r="D316" s="38"/>
      <c r="E316" s="45"/>
      <c r="F316" s="40"/>
      <c r="G316" s="97"/>
      <c r="I316" s="43"/>
      <c r="J316" s="141"/>
    </row>
    <row r="317" spans="1:10" x14ac:dyDescent="0.2">
      <c r="A317" s="28"/>
      <c r="B317" s="27"/>
      <c r="C317" s="41"/>
      <c r="D317" s="33"/>
      <c r="E317" s="42"/>
      <c r="F317" s="42"/>
    </row>
    <row r="318" spans="1:10" x14ac:dyDescent="0.2">
      <c r="A318" s="48" t="s">
        <v>22</v>
      </c>
      <c r="B318" s="25" t="s">
        <v>425</v>
      </c>
      <c r="C318" s="24" t="s">
        <v>94</v>
      </c>
      <c r="D318" s="24">
        <v>1</v>
      </c>
      <c r="E318" s="36">
        <v>0</v>
      </c>
      <c r="F318" s="66">
        <f>D318*E318</f>
        <v>0</v>
      </c>
    </row>
    <row r="319" spans="1:10" x14ac:dyDescent="0.2">
      <c r="A319" s="91"/>
      <c r="B319" s="26" t="s">
        <v>558</v>
      </c>
      <c r="C319" s="38"/>
      <c r="D319" s="38"/>
      <c r="E319" s="40"/>
      <c r="F319" s="40"/>
      <c r="I319" s="43"/>
    </row>
    <row r="320" spans="1:10" x14ac:dyDescent="0.2">
      <c r="A320" s="91"/>
      <c r="B320" s="26" t="s">
        <v>559</v>
      </c>
      <c r="C320" s="38"/>
      <c r="D320" s="38"/>
      <c r="E320" s="40"/>
      <c r="F320" s="40"/>
      <c r="I320" s="43"/>
    </row>
    <row r="321" spans="1:10" x14ac:dyDescent="0.2">
      <c r="A321" s="91"/>
      <c r="B321" s="26" t="s">
        <v>261</v>
      </c>
      <c r="C321" s="38"/>
      <c r="D321" s="38"/>
      <c r="E321" s="40"/>
      <c r="F321" s="40"/>
      <c r="I321" s="43"/>
    </row>
    <row r="322" spans="1:10" ht="22.5" x14ac:dyDescent="0.2">
      <c r="A322" s="91"/>
      <c r="B322" s="26" t="s">
        <v>1042</v>
      </c>
      <c r="C322" s="38"/>
      <c r="D322" s="38"/>
      <c r="E322" s="40"/>
      <c r="F322" s="40"/>
      <c r="I322" s="43"/>
    </row>
    <row r="323" spans="1:10" x14ac:dyDescent="0.2">
      <c r="A323" s="91"/>
      <c r="B323" s="26" t="s">
        <v>1181</v>
      </c>
      <c r="C323" s="38"/>
      <c r="D323" s="38"/>
      <c r="E323" s="40"/>
      <c r="F323" s="40"/>
      <c r="I323" s="43"/>
    </row>
    <row r="324" spans="1:10" ht="22.5" x14ac:dyDescent="0.2">
      <c r="A324" s="91"/>
      <c r="B324" s="26" t="s">
        <v>477</v>
      </c>
      <c r="C324" s="38"/>
      <c r="D324" s="38"/>
      <c r="E324" s="40"/>
      <c r="F324" s="40"/>
      <c r="I324" s="43"/>
    </row>
    <row r="325" spans="1:10" s="44" customFormat="1" ht="67.5" x14ac:dyDescent="0.2">
      <c r="A325" s="91"/>
      <c r="B325" s="26" t="s">
        <v>263</v>
      </c>
      <c r="C325" s="38"/>
      <c r="D325" s="38"/>
      <c r="E325" s="45"/>
      <c r="F325" s="40"/>
      <c r="G325" s="97"/>
      <c r="I325" s="43"/>
      <c r="J325" s="141"/>
    </row>
    <row r="326" spans="1:10" s="44" customFormat="1" x14ac:dyDescent="0.2">
      <c r="A326" s="91"/>
      <c r="B326" s="26" t="s">
        <v>478</v>
      </c>
      <c r="C326" s="38"/>
      <c r="D326" s="38"/>
      <c r="E326" s="45"/>
      <c r="F326" s="40"/>
      <c r="G326" s="97"/>
      <c r="I326" s="43"/>
      <c r="J326" s="141"/>
    </row>
    <row r="327" spans="1:10" x14ac:dyDescent="0.2">
      <c r="A327" s="28"/>
      <c r="B327" s="27"/>
      <c r="C327" s="41"/>
      <c r="D327" s="33"/>
      <c r="E327" s="42"/>
      <c r="F327" s="42"/>
    </row>
    <row r="328" spans="1:10" x14ac:dyDescent="0.2">
      <c r="A328" s="48" t="s">
        <v>23</v>
      </c>
      <c r="B328" s="25" t="s">
        <v>425</v>
      </c>
      <c r="C328" s="24" t="s">
        <v>94</v>
      </c>
      <c r="D328" s="24">
        <v>1</v>
      </c>
      <c r="E328" s="36">
        <v>0</v>
      </c>
      <c r="F328" s="66">
        <f>D328*E328</f>
        <v>0</v>
      </c>
    </row>
    <row r="329" spans="1:10" x14ac:dyDescent="0.2">
      <c r="A329" s="91"/>
      <c r="B329" s="26" t="s">
        <v>558</v>
      </c>
      <c r="C329" s="38"/>
      <c r="D329" s="38"/>
      <c r="E329" s="40"/>
      <c r="F329" s="40"/>
      <c r="I329" s="43"/>
    </row>
    <row r="330" spans="1:10" x14ac:dyDescent="0.2">
      <c r="A330" s="91"/>
      <c r="B330" s="26" t="s">
        <v>559</v>
      </c>
      <c r="C330" s="38"/>
      <c r="D330" s="38"/>
      <c r="E330" s="40"/>
      <c r="F330" s="40"/>
      <c r="I330" s="43"/>
    </row>
    <row r="331" spans="1:10" x14ac:dyDescent="0.2">
      <c r="A331" s="91"/>
      <c r="B331" s="26" t="s">
        <v>261</v>
      </c>
      <c r="C331" s="38"/>
      <c r="D331" s="38"/>
      <c r="E331" s="40"/>
      <c r="F331" s="40"/>
      <c r="I331" s="43"/>
    </row>
    <row r="332" spans="1:10" ht="22.5" x14ac:dyDescent="0.2">
      <c r="A332" s="91"/>
      <c r="B332" s="26" t="s">
        <v>1182</v>
      </c>
      <c r="C332" s="38"/>
      <c r="D332" s="38"/>
      <c r="E332" s="40"/>
      <c r="F332" s="40"/>
      <c r="I332" s="43"/>
    </row>
    <row r="333" spans="1:10" x14ac:dyDescent="0.2">
      <c r="A333" s="91"/>
      <c r="B333" s="26" t="s">
        <v>1181</v>
      </c>
      <c r="C333" s="38"/>
      <c r="D333" s="38"/>
      <c r="E333" s="40"/>
      <c r="F333" s="40"/>
      <c r="I333" s="43"/>
    </row>
    <row r="334" spans="1:10" ht="22.5" x14ac:dyDescent="0.2">
      <c r="A334" s="91"/>
      <c r="B334" s="26" t="s">
        <v>477</v>
      </c>
      <c r="C334" s="38"/>
      <c r="D334" s="38"/>
      <c r="E334" s="40"/>
      <c r="F334" s="40"/>
      <c r="I334" s="43"/>
    </row>
    <row r="335" spans="1:10" s="44" customFormat="1" ht="67.5" x14ac:dyDescent="0.2">
      <c r="A335" s="91"/>
      <c r="B335" s="26" t="s">
        <v>263</v>
      </c>
      <c r="C335" s="38"/>
      <c r="D335" s="38"/>
      <c r="E335" s="45"/>
      <c r="F335" s="40"/>
      <c r="G335" s="97"/>
      <c r="I335" s="43"/>
      <c r="J335" s="141"/>
    </row>
    <row r="336" spans="1:10" s="44" customFormat="1" x14ac:dyDescent="0.2">
      <c r="A336" s="91"/>
      <c r="B336" s="26" t="s">
        <v>478</v>
      </c>
      <c r="C336" s="38"/>
      <c r="D336" s="38"/>
      <c r="E336" s="45"/>
      <c r="F336" s="40"/>
      <c r="G336" s="97"/>
      <c r="I336" s="43"/>
      <c r="J336" s="141"/>
    </row>
    <row r="337" spans="1:6" x14ac:dyDescent="0.2">
      <c r="A337" s="28"/>
      <c r="B337" s="27"/>
      <c r="C337" s="41"/>
      <c r="D337" s="33"/>
      <c r="E337" s="42"/>
      <c r="F337" s="42"/>
    </row>
    <row r="338" spans="1:6" x14ac:dyDescent="0.2">
      <c r="A338" s="48" t="s">
        <v>24</v>
      </c>
      <c r="B338" s="25" t="s">
        <v>25</v>
      </c>
      <c r="C338" s="24" t="s">
        <v>94</v>
      </c>
      <c r="D338" s="24">
        <v>5</v>
      </c>
      <c r="E338" s="36">
        <v>0</v>
      </c>
      <c r="F338" s="66">
        <f>D338*E338</f>
        <v>0</v>
      </c>
    </row>
    <row r="339" spans="1:6" x14ac:dyDescent="0.2">
      <c r="A339" s="67"/>
      <c r="B339" s="26" t="s">
        <v>555</v>
      </c>
      <c r="C339" s="38"/>
      <c r="D339" s="39"/>
      <c r="E339" s="40"/>
      <c r="F339" s="40"/>
    </row>
    <row r="340" spans="1:6" x14ac:dyDescent="0.2">
      <c r="A340" s="67"/>
      <c r="B340" s="26" t="s">
        <v>556</v>
      </c>
      <c r="C340" s="38"/>
      <c r="D340" s="39"/>
      <c r="E340" s="40"/>
      <c r="F340" s="40"/>
    </row>
    <row r="341" spans="1:6" ht="22.5" x14ac:dyDescent="0.2">
      <c r="A341" s="67"/>
      <c r="B341" s="26" t="s">
        <v>557</v>
      </c>
      <c r="C341" s="38"/>
      <c r="D341" s="39"/>
      <c r="E341" s="40"/>
      <c r="F341" s="40"/>
    </row>
    <row r="342" spans="1:6" x14ac:dyDescent="0.2">
      <c r="A342" s="67"/>
      <c r="B342" s="26" t="s">
        <v>300</v>
      </c>
      <c r="C342" s="38"/>
      <c r="D342" s="39"/>
      <c r="E342" s="40"/>
      <c r="F342" s="40"/>
    </row>
    <row r="343" spans="1:6" x14ac:dyDescent="0.2">
      <c r="A343" s="51"/>
      <c r="B343" s="27"/>
      <c r="C343" s="41"/>
      <c r="D343" s="33"/>
      <c r="E343" s="42"/>
      <c r="F343" s="42"/>
    </row>
    <row r="344" spans="1:6" x14ac:dyDescent="0.2">
      <c r="A344" s="48" t="s">
        <v>26</v>
      </c>
      <c r="B344" s="25" t="s">
        <v>1330</v>
      </c>
      <c r="C344" s="24" t="s">
        <v>119</v>
      </c>
      <c r="D344" s="24" t="s">
        <v>119</v>
      </c>
      <c r="E344" s="25"/>
      <c r="F344" s="25"/>
    </row>
    <row r="345" spans="1:6" x14ac:dyDescent="0.2">
      <c r="A345" s="50"/>
      <c r="B345" s="26" t="s">
        <v>502</v>
      </c>
      <c r="C345" s="38"/>
      <c r="D345" s="39"/>
      <c r="E345" s="40"/>
      <c r="F345" s="40"/>
    </row>
    <row r="346" spans="1:6" x14ac:dyDescent="0.2">
      <c r="A346" s="50"/>
      <c r="B346" s="26" t="s">
        <v>378</v>
      </c>
      <c r="C346" s="38"/>
      <c r="D346" s="39"/>
      <c r="E346" s="40"/>
      <c r="F346" s="40"/>
    </row>
    <row r="347" spans="1:6" x14ac:dyDescent="0.2">
      <c r="A347" s="50"/>
      <c r="B347" s="26" t="s">
        <v>503</v>
      </c>
      <c r="C347" s="38"/>
      <c r="D347" s="39"/>
      <c r="E347" s="40"/>
      <c r="F347" s="40"/>
    </row>
    <row r="348" spans="1:6" ht="56.25" x14ac:dyDescent="0.2">
      <c r="A348" s="50"/>
      <c r="B348" s="26" t="s">
        <v>305</v>
      </c>
      <c r="C348" s="38"/>
      <c r="D348" s="39"/>
      <c r="E348" s="40"/>
      <c r="F348" s="40"/>
    </row>
    <row r="349" spans="1:6" x14ac:dyDescent="0.2">
      <c r="A349" s="50"/>
      <c r="B349" s="26" t="s">
        <v>300</v>
      </c>
      <c r="C349" s="38"/>
      <c r="D349" s="39"/>
      <c r="E349" s="40"/>
      <c r="F349" s="40"/>
    </row>
    <row r="350" spans="1:6" x14ac:dyDescent="0.2">
      <c r="A350" s="51"/>
      <c r="B350" s="27"/>
      <c r="C350" s="41"/>
      <c r="D350" s="33"/>
      <c r="E350" s="42"/>
      <c r="F350" s="42"/>
    </row>
    <row r="351" spans="1:6" x14ac:dyDescent="0.2">
      <c r="A351" s="48" t="s">
        <v>27</v>
      </c>
      <c r="B351" s="25" t="s">
        <v>79</v>
      </c>
      <c r="C351" s="24" t="s">
        <v>95</v>
      </c>
      <c r="D351" s="24">
        <v>1</v>
      </c>
      <c r="E351" s="36">
        <v>0</v>
      </c>
      <c r="F351" s="66">
        <f>D351*E351</f>
        <v>0</v>
      </c>
    </row>
    <row r="352" spans="1:6" x14ac:dyDescent="0.2">
      <c r="A352" s="80"/>
      <c r="B352" s="83" t="s">
        <v>560</v>
      </c>
      <c r="C352" s="22"/>
      <c r="D352" s="22"/>
      <c r="E352" s="83"/>
      <c r="F352" s="83"/>
    </row>
    <row r="353" spans="1:6" ht="22.5" x14ac:dyDescent="0.2">
      <c r="A353" s="67"/>
      <c r="B353" s="26" t="s">
        <v>561</v>
      </c>
      <c r="C353" s="38"/>
      <c r="D353" s="39"/>
      <c r="E353" s="40"/>
      <c r="F353" s="40"/>
    </row>
    <row r="354" spans="1:6" x14ac:dyDescent="0.2">
      <c r="A354" s="67"/>
      <c r="B354" s="26" t="s">
        <v>511</v>
      </c>
      <c r="C354" s="38"/>
      <c r="D354" s="39"/>
      <c r="E354" s="40"/>
      <c r="F354" s="40"/>
    </row>
    <row r="355" spans="1:6" x14ac:dyDescent="0.2">
      <c r="A355" s="67"/>
      <c r="B355" s="26" t="s">
        <v>517</v>
      </c>
      <c r="C355" s="38"/>
      <c r="D355" s="39"/>
      <c r="E355" s="40"/>
      <c r="F355" s="40"/>
    </row>
    <row r="356" spans="1:6" ht="22.5" x14ac:dyDescent="0.2">
      <c r="A356" s="79"/>
      <c r="B356" s="26" t="s">
        <v>936</v>
      </c>
      <c r="C356" s="22"/>
      <c r="D356" s="22"/>
      <c r="E356" s="34"/>
      <c r="F356" s="73"/>
    </row>
    <row r="357" spans="1:6" x14ac:dyDescent="0.2">
      <c r="A357" s="67"/>
      <c r="B357" s="26" t="s">
        <v>953</v>
      </c>
      <c r="C357" s="38"/>
      <c r="D357" s="39"/>
      <c r="E357" s="40"/>
      <c r="F357" s="40"/>
    </row>
    <row r="358" spans="1:6" x14ac:dyDescent="0.2">
      <c r="A358" s="67"/>
      <c r="B358" s="26" t="s">
        <v>514</v>
      </c>
      <c r="C358" s="38"/>
      <c r="D358" s="39"/>
      <c r="E358" s="40"/>
      <c r="F358" s="40"/>
    </row>
    <row r="359" spans="1:6" ht="56.25" x14ac:dyDescent="0.2">
      <c r="A359" s="67"/>
      <c r="B359" s="26" t="s">
        <v>937</v>
      </c>
      <c r="C359" s="38"/>
      <c r="D359" s="39"/>
      <c r="E359" s="40"/>
      <c r="F359" s="40"/>
    </row>
    <row r="360" spans="1:6" ht="22.5" x14ac:dyDescent="0.2">
      <c r="A360" s="67"/>
      <c r="B360" s="26" t="s">
        <v>958</v>
      </c>
      <c r="C360" s="38"/>
      <c r="D360" s="39"/>
      <c r="E360" s="40"/>
      <c r="F360" s="40"/>
    </row>
    <row r="361" spans="1:6" x14ac:dyDescent="0.2">
      <c r="A361" s="67"/>
      <c r="B361" s="83" t="s">
        <v>519</v>
      </c>
      <c r="C361" s="38"/>
      <c r="D361" s="39"/>
      <c r="E361" s="40"/>
      <c r="F361" s="40"/>
    </row>
    <row r="362" spans="1:6" x14ac:dyDescent="0.2">
      <c r="A362" s="67"/>
      <c r="B362" s="26" t="s">
        <v>516</v>
      </c>
      <c r="C362" s="38"/>
      <c r="D362" s="39"/>
      <c r="E362" s="40"/>
      <c r="F362" s="40"/>
    </row>
    <row r="363" spans="1:6" x14ac:dyDescent="0.2">
      <c r="A363" s="67"/>
      <c r="B363" s="26" t="s">
        <v>517</v>
      </c>
      <c r="C363" s="38"/>
      <c r="D363" s="39"/>
      <c r="E363" s="40"/>
      <c r="F363" s="40"/>
    </row>
    <row r="364" spans="1:6" ht="33.75" x14ac:dyDescent="0.2">
      <c r="A364" s="79"/>
      <c r="B364" s="26" t="s">
        <v>938</v>
      </c>
      <c r="C364" s="22"/>
      <c r="D364" s="22"/>
      <c r="E364" s="34"/>
      <c r="F364" s="73"/>
    </row>
    <row r="365" spans="1:6" x14ac:dyDescent="0.2">
      <c r="A365" s="67"/>
      <c r="B365" s="26" t="s">
        <v>1183</v>
      </c>
      <c r="C365" s="38"/>
      <c r="D365" s="39"/>
      <c r="E365" s="40"/>
      <c r="F365" s="40"/>
    </row>
    <row r="366" spans="1:6" ht="56.25" x14ac:dyDescent="0.2">
      <c r="A366" s="67"/>
      <c r="B366" s="26" t="s">
        <v>939</v>
      </c>
      <c r="C366" s="38"/>
      <c r="D366" s="39"/>
      <c r="E366" s="40"/>
      <c r="F366" s="40"/>
    </row>
    <row r="367" spans="1:6" x14ac:dyDescent="0.2">
      <c r="A367" s="67"/>
      <c r="B367" s="26" t="s">
        <v>514</v>
      </c>
      <c r="C367" s="38"/>
      <c r="D367" s="39"/>
      <c r="E367" s="40"/>
      <c r="F367" s="40"/>
    </row>
    <row r="368" spans="1:6" x14ac:dyDescent="0.2">
      <c r="A368" s="67"/>
      <c r="B368" s="83" t="s">
        <v>520</v>
      </c>
      <c r="C368" s="38"/>
      <c r="D368" s="39"/>
      <c r="E368" s="40"/>
      <c r="F368" s="40"/>
    </row>
    <row r="369" spans="1:6" x14ac:dyDescent="0.2">
      <c r="A369" s="67"/>
      <c r="B369" s="26" t="s">
        <v>518</v>
      </c>
      <c r="C369" s="38"/>
      <c r="D369" s="39"/>
      <c r="E369" s="40"/>
      <c r="F369" s="40"/>
    </row>
    <row r="370" spans="1:6" x14ac:dyDescent="0.2">
      <c r="A370" s="67"/>
      <c r="B370" s="26" t="s">
        <v>513</v>
      </c>
      <c r="C370" s="38"/>
      <c r="D370" s="39"/>
      <c r="E370" s="40"/>
      <c r="F370" s="40"/>
    </row>
    <row r="371" spans="1:6" x14ac:dyDescent="0.2">
      <c r="A371" s="67"/>
      <c r="B371" s="26" t="s">
        <v>512</v>
      </c>
      <c r="C371" s="38"/>
      <c r="D371" s="39"/>
      <c r="E371" s="40"/>
      <c r="F371" s="40"/>
    </row>
    <row r="372" spans="1:6" ht="56.25" x14ac:dyDescent="0.2">
      <c r="A372" s="67"/>
      <c r="B372" s="26" t="s">
        <v>940</v>
      </c>
      <c r="C372" s="38"/>
      <c r="D372" s="39"/>
      <c r="E372" s="40"/>
      <c r="F372" s="40"/>
    </row>
    <row r="373" spans="1:6" x14ac:dyDescent="0.2">
      <c r="A373" s="67"/>
      <c r="B373" s="26" t="s">
        <v>1184</v>
      </c>
      <c r="C373" s="38"/>
      <c r="D373" s="39"/>
      <c r="E373" s="40"/>
      <c r="F373" s="40"/>
    </row>
    <row r="374" spans="1:6" x14ac:dyDescent="0.2">
      <c r="A374" s="67"/>
      <c r="B374" s="26" t="s">
        <v>514</v>
      </c>
      <c r="C374" s="38"/>
      <c r="D374" s="39"/>
      <c r="E374" s="40"/>
      <c r="F374" s="40"/>
    </row>
    <row r="375" spans="1:6" ht="56.25" x14ac:dyDescent="0.2">
      <c r="A375" s="67"/>
      <c r="B375" s="26" t="s">
        <v>515</v>
      </c>
      <c r="C375" s="38"/>
      <c r="D375" s="39"/>
      <c r="E375" s="40"/>
      <c r="F375" s="40"/>
    </row>
    <row r="376" spans="1:6" x14ac:dyDescent="0.2">
      <c r="A376" s="67"/>
      <c r="B376" s="83" t="s">
        <v>955</v>
      </c>
      <c r="C376" s="38"/>
      <c r="D376" s="39"/>
      <c r="E376" s="40"/>
      <c r="F376" s="40"/>
    </row>
    <row r="377" spans="1:6" ht="67.5" x14ac:dyDescent="0.2">
      <c r="A377" s="67"/>
      <c r="B377" s="26" t="s">
        <v>954</v>
      </c>
      <c r="C377" s="38"/>
      <c r="D377" s="39"/>
      <c r="E377" s="40"/>
      <c r="F377" s="40"/>
    </row>
    <row r="378" spans="1:6" x14ac:dyDescent="0.2">
      <c r="A378" s="67"/>
      <c r="B378" s="26" t="s">
        <v>956</v>
      </c>
      <c r="C378" s="38"/>
      <c r="D378" s="39"/>
      <c r="E378" s="40"/>
      <c r="F378" s="40"/>
    </row>
    <row r="379" spans="1:6" x14ac:dyDescent="0.2">
      <c r="A379" s="67"/>
      <c r="B379" s="26"/>
      <c r="C379" s="38"/>
      <c r="D379" s="39"/>
      <c r="E379" s="40"/>
      <c r="F379" s="40"/>
    </row>
    <row r="380" spans="1:6" x14ac:dyDescent="0.2">
      <c r="A380" s="48" t="s">
        <v>1060</v>
      </c>
      <c r="B380" s="37" t="s">
        <v>231</v>
      </c>
      <c r="C380" s="24" t="s">
        <v>94</v>
      </c>
      <c r="D380" s="24">
        <v>1</v>
      </c>
      <c r="E380" s="36">
        <v>0</v>
      </c>
      <c r="F380" s="66">
        <f>E380*D380</f>
        <v>0</v>
      </c>
    </row>
    <row r="381" spans="1:6" x14ac:dyDescent="0.2">
      <c r="A381" s="52"/>
      <c r="B381" s="26" t="s">
        <v>1062</v>
      </c>
      <c r="C381" s="38"/>
      <c r="D381" s="39"/>
      <c r="E381" s="40"/>
      <c r="F381" s="40"/>
    </row>
    <row r="382" spans="1:6" x14ac:dyDescent="0.2">
      <c r="A382" s="52"/>
      <c r="B382" s="26" t="s">
        <v>232</v>
      </c>
      <c r="C382" s="38"/>
      <c r="D382" s="39"/>
      <c r="E382" s="40"/>
      <c r="F382" s="40"/>
    </row>
    <row r="383" spans="1:6" ht="33.75" x14ac:dyDescent="0.2">
      <c r="A383" s="52"/>
      <c r="B383" s="26" t="s">
        <v>233</v>
      </c>
      <c r="C383" s="38"/>
      <c r="D383" s="39"/>
      <c r="E383" s="40"/>
      <c r="F383" s="40"/>
    </row>
    <row r="384" spans="1:6" ht="45" x14ac:dyDescent="0.2">
      <c r="A384" s="52"/>
      <c r="B384" s="26" t="s">
        <v>234</v>
      </c>
      <c r="C384" s="38"/>
      <c r="D384" s="39"/>
      <c r="E384" s="40"/>
      <c r="F384" s="40"/>
    </row>
    <row r="385" spans="1:8" ht="33.75" x14ac:dyDescent="0.2">
      <c r="A385" s="52"/>
      <c r="B385" s="26" t="s">
        <v>235</v>
      </c>
      <c r="C385" s="38"/>
      <c r="D385" s="39"/>
      <c r="E385" s="40"/>
      <c r="F385" s="40"/>
    </row>
    <row r="386" spans="1:8" x14ac:dyDescent="0.2">
      <c r="A386" s="65"/>
      <c r="B386" s="27"/>
      <c r="C386" s="41"/>
      <c r="D386" s="33"/>
      <c r="E386" s="42"/>
      <c r="F386" s="42"/>
    </row>
    <row r="387" spans="1:8" x14ac:dyDescent="0.2">
      <c r="A387" s="48" t="s">
        <v>1061</v>
      </c>
      <c r="B387" s="37" t="s">
        <v>236</v>
      </c>
      <c r="C387" s="24" t="s">
        <v>94</v>
      </c>
      <c r="D387" s="24">
        <v>2</v>
      </c>
      <c r="E387" s="36">
        <v>0</v>
      </c>
      <c r="F387" s="66">
        <f>E387*D387</f>
        <v>0</v>
      </c>
    </row>
    <row r="388" spans="1:8" ht="33.75" x14ac:dyDescent="0.2">
      <c r="A388" s="52"/>
      <c r="B388" s="26" t="s">
        <v>237</v>
      </c>
      <c r="C388" s="38"/>
      <c r="D388" s="39"/>
      <c r="E388" s="40"/>
      <c r="F388" s="40"/>
    </row>
    <row r="389" spans="1:8" ht="22.5" x14ac:dyDescent="0.2">
      <c r="A389" s="52"/>
      <c r="B389" s="26" t="s">
        <v>238</v>
      </c>
      <c r="C389" s="38"/>
      <c r="D389" s="39"/>
      <c r="E389" s="40"/>
      <c r="F389" s="40"/>
    </row>
    <row r="390" spans="1:8" x14ac:dyDescent="0.2">
      <c r="A390" s="28"/>
      <c r="B390" s="57"/>
      <c r="C390" s="41"/>
      <c r="D390" s="33"/>
      <c r="E390" s="42"/>
      <c r="F390" s="42"/>
    </row>
    <row r="391" spans="1:8" x14ac:dyDescent="0.2">
      <c r="A391" s="48" t="s">
        <v>1059</v>
      </c>
      <c r="B391" s="25" t="s">
        <v>202</v>
      </c>
      <c r="C391" s="29" t="s">
        <v>119</v>
      </c>
      <c r="D391" s="30" t="s">
        <v>119</v>
      </c>
      <c r="E391" s="49"/>
      <c r="F391" s="49"/>
    </row>
    <row r="392" spans="1:8" x14ac:dyDescent="0.2">
      <c r="A392" s="28"/>
      <c r="B392" s="57"/>
      <c r="C392" s="32"/>
      <c r="D392" s="33"/>
      <c r="E392" s="42"/>
      <c r="F392" s="42"/>
    </row>
    <row r="393" spans="1:8" x14ac:dyDescent="0.2">
      <c r="A393" s="48" t="s">
        <v>81</v>
      </c>
      <c r="B393" s="25" t="s">
        <v>198</v>
      </c>
      <c r="C393" s="24" t="s">
        <v>95</v>
      </c>
      <c r="D393" s="24">
        <v>1</v>
      </c>
      <c r="E393" s="55">
        <v>0</v>
      </c>
      <c r="F393" s="66">
        <f>D393*E393</f>
        <v>0</v>
      </c>
    </row>
    <row r="394" spans="1:8" ht="22.5" x14ac:dyDescent="0.2">
      <c r="A394" s="62"/>
      <c r="B394" s="26" t="s">
        <v>203</v>
      </c>
      <c r="C394" s="22"/>
      <c r="D394" s="22"/>
      <c r="E394" s="40"/>
      <c r="F394" s="40"/>
    </row>
    <row r="395" spans="1:8" ht="22.5" x14ac:dyDescent="0.2">
      <c r="A395" s="62"/>
      <c r="B395" s="26" t="s">
        <v>199</v>
      </c>
      <c r="C395" s="22"/>
      <c r="D395" s="22"/>
      <c r="E395" s="40"/>
      <c r="F395" s="40"/>
    </row>
    <row r="396" spans="1:8" ht="56.25" x14ac:dyDescent="0.2">
      <c r="A396" s="62"/>
      <c r="B396" s="26" t="s">
        <v>200</v>
      </c>
      <c r="C396" s="22"/>
      <c r="D396" s="22"/>
      <c r="E396" s="40"/>
      <c r="F396" s="40"/>
    </row>
    <row r="397" spans="1:8" ht="56.25" x14ac:dyDescent="0.2">
      <c r="A397" s="62"/>
      <c r="B397" s="26" t="s">
        <v>201</v>
      </c>
      <c r="C397" s="22"/>
      <c r="D397" s="22"/>
      <c r="E397" s="40"/>
      <c r="F397" s="40"/>
    </row>
    <row r="398" spans="1:8" x14ac:dyDescent="0.2">
      <c r="A398" s="63"/>
      <c r="B398" s="27"/>
      <c r="C398" s="23"/>
      <c r="D398" s="23"/>
      <c r="E398" s="42"/>
      <c r="F398" s="42"/>
    </row>
    <row r="399" spans="1:8" x14ac:dyDescent="0.2">
      <c r="A399" s="87" t="s">
        <v>102</v>
      </c>
      <c r="B399" s="88" t="s">
        <v>575</v>
      </c>
      <c r="C399" s="89"/>
      <c r="D399" s="90"/>
      <c r="E399" s="106"/>
      <c r="F399" s="107"/>
    </row>
    <row r="400" spans="1:8" x14ac:dyDescent="0.2">
      <c r="A400" s="48" t="s">
        <v>36</v>
      </c>
      <c r="B400" s="25" t="s">
        <v>357</v>
      </c>
      <c r="C400" s="24" t="s">
        <v>94</v>
      </c>
      <c r="D400" s="24">
        <v>1</v>
      </c>
      <c r="E400" s="36">
        <v>0</v>
      </c>
      <c r="F400" s="66">
        <f>D400*E400</f>
        <v>0</v>
      </c>
      <c r="H400" s="146"/>
    </row>
    <row r="401" spans="1:8" x14ac:dyDescent="0.2">
      <c r="A401" s="50"/>
      <c r="B401" s="26" t="s">
        <v>566</v>
      </c>
      <c r="C401" s="22"/>
      <c r="D401" s="22"/>
      <c r="E401" s="64"/>
      <c r="F401" s="92"/>
    </row>
    <row r="402" spans="1:8" x14ac:dyDescent="0.2">
      <c r="A402" s="50"/>
      <c r="B402" s="26" t="s">
        <v>410</v>
      </c>
      <c r="C402" s="22"/>
      <c r="D402" s="22"/>
      <c r="E402" s="64"/>
      <c r="F402" s="92"/>
    </row>
    <row r="403" spans="1:8" x14ac:dyDescent="0.2">
      <c r="A403" s="50"/>
      <c r="B403" s="26" t="s">
        <v>562</v>
      </c>
      <c r="C403" s="22"/>
      <c r="D403" s="22"/>
      <c r="E403" s="34"/>
      <c r="F403" s="73"/>
    </row>
    <row r="404" spans="1:8" ht="33.75" x14ac:dyDescent="0.2">
      <c r="A404" s="79"/>
      <c r="B404" s="26" t="s">
        <v>565</v>
      </c>
      <c r="C404" s="22"/>
      <c r="D404" s="22"/>
      <c r="E404" s="34"/>
      <c r="F404" s="73"/>
    </row>
    <row r="405" spans="1:8" ht="33.75" x14ac:dyDescent="0.2">
      <c r="A405" s="70"/>
      <c r="B405" s="26" t="s">
        <v>563</v>
      </c>
      <c r="C405" s="22"/>
      <c r="D405" s="22"/>
      <c r="E405" s="34"/>
      <c r="F405" s="73"/>
    </row>
    <row r="406" spans="1:8" x14ac:dyDescent="0.2">
      <c r="A406" s="79"/>
      <c r="B406" s="26" t="s">
        <v>360</v>
      </c>
      <c r="C406" s="22"/>
      <c r="D406" s="22"/>
      <c r="E406" s="34"/>
      <c r="F406" s="73"/>
    </row>
    <row r="407" spans="1:8" x14ac:dyDescent="0.2">
      <c r="A407" s="79"/>
      <c r="B407" s="26" t="s">
        <v>361</v>
      </c>
      <c r="C407" s="22"/>
      <c r="D407" s="22"/>
      <c r="E407" s="34"/>
      <c r="F407" s="73"/>
    </row>
    <row r="408" spans="1:8" x14ac:dyDescent="0.2">
      <c r="A408" s="79"/>
      <c r="B408" s="26" t="s">
        <v>362</v>
      </c>
      <c r="C408" s="22"/>
      <c r="D408" s="22"/>
      <c r="E408" s="34"/>
      <c r="F408" s="73"/>
    </row>
    <row r="409" spans="1:8" x14ac:dyDescent="0.2">
      <c r="A409" s="79"/>
      <c r="B409" s="26" t="s">
        <v>1185</v>
      </c>
      <c r="C409" s="22"/>
      <c r="D409" s="22"/>
      <c r="E409" s="34"/>
      <c r="F409" s="73"/>
    </row>
    <row r="410" spans="1:8" ht="33.75" x14ac:dyDescent="0.2">
      <c r="A410" s="79"/>
      <c r="B410" s="26" t="s">
        <v>363</v>
      </c>
      <c r="C410" s="22"/>
      <c r="D410" s="22"/>
      <c r="E410" s="34"/>
      <c r="F410" s="73"/>
    </row>
    <row r="411" spans="1:8" ht="22.5" x14ac:dyDescent="0.2">
      <c r="A411" s="71"/>
      <c r="B411" s="26" t="s">
        <v>178</v>
      </c>
      <c r="C411" s="22"/>
      <c r="D411" s="22"/>
      <c r="E411" s="34"/>
      <c r="F411" s="73"/>
    </row>
    <row r="412" spans="1:8" x14ac:dyDescent="0.2">
      <c r="A412" s="71"/>
      <c r="B412" s="26" t="s">
        <v>364</v>
      </c>
      <c r="C412" s="22"/>
      <c r="D412" s="22"/>
      <c r="E412" s="34"/>
      <c r="F412" s="73"/>
    </row>
    <row r="413" spans="1:8" x14ac:dyDescent="0.2">
      <c r="A413" s="71"/>
      <c r="B413" s="26" t="s">
        <v>562</v>
      </c>
      <c r="C413" s="22"/>
      <c r="D413" s="22"/>
      <c r="E413" s="34"/>
      <c r="F413" s="73"/>
    </row>
    <row r="414" spans="1:8" ht="22.5" x14ac:dyDescent="0.2">
      <c r="A414" s="71"/>
      <c r="B414" s="26" t="s">
        <v>366</v>
      </c>
      <c r="C414" s="22"/>
      <c r="D414" s="22"/>
      <c r="E414" s="34"/>
      <c r="F414" s="73"/>
    </row>
    <row r="415" spans="1:8" x14ac:dyDescent="0.2">
      <c r="A415" s="63"/>
      <c r="B415" s="27"/>
      <c r="C415" s="23"/>
      <c r="D415" s="23"/>
      <c r="E415" s="23"/>
      <c r="F415" s="23"/>
    </row>
    <row r="416" spans="1:8" x14ac:dyDescent="0.2">
      <c r="A416" s="48" t="s">
        <v>37</v>
      </c>
      <c r="B416" s="25" t="s">
        <v>357</v>
      </c>
      <c r="C416" s="24" t="s">
        <v>94</v>
      </c>
      <c r="D416" s="24">
        <v>1</v>
      </c>
      <c r="E416" s="36">
        <v>0</v>
      </c>
      <c r="F416" s="66">
        <f>D416*E416</f>
        <v>0</v>
      </c>
      <c r="H416" s="146"/>
    </row>
    <row r="417" spans="1:8" x14ac:dyDescent="0.2">
      <c r="A417" s="50"/>
      <c r="B417" s="26" t="s">
        <v>566</v>
      </c>
      <c r="C417" s="22"/>
      <c r="D417" s="22"/>
      <c r="E417" s="64"/>
      <c r="F417" s="92"/>
    </row>
    <row r="418" spans="1:8" x14ac:dyDescent="0.2">
      <c r="A418" s="50"/>
      <c r="B418" s="26" t="s">
        <v>410</v>
      </c>
      <c r="C418" s="22"/>
      <c r="D418" s="22"/>
      <c r="E418" s="64"/>
      <c r="F418" s="92"/>
    </row>
    <row r="419" spans="1:8" x14ac:dyDescent="0.2">
      <c r="A419" s="50"/>
      <c r="B419" s="26" t="s">
        <v>562</v>
      </c>
      <c r="C419" s="22"/>
      <c r="D419" s="22"/>
      <c r="E419" s="34"/>
      <c r="F419" s="73"/>
    </row>
    <row r="420" spans="1:8" ht="33.75" x14ac:dyDescent="0.2">
      <c r="A420" s="79"/>
      <c r="B420" s="26" t="s">
        <v>592</v>
      </c>
      <c r="C420" s="22"/>
      <c r="D420" s="22"/>
      <c r="E420" s="34"/>
      <c r="F420" s="73"/>
    </row>
    <row r="421" spans="1:8" ht="33.75" x14ac:dyDescent="0.2">
      <c r="A421" s="70"/>
      <c r="B421" s="26" t="s">
        <v>563</v>
      </c>
      <c r="C421" s="22"/>
      <c r="D421" s="22"/>
      <c r="E421" s="34"/>
      <c r="F421" s="73"/>
    </row>
    <row r="422" spans="1:8" x14ac:dyDescent="0.2">
      <c r="A422" s="79"/>
      <c r="B422" s="26" t="s">
        <v>360</v>
      </c>
      <c r="C422" s="22"/>
      <c r="D422" s="22"/>
      <c r="E422" s="34"/>
      <c r="F422" s="73"/>
    </row>
    <row r="423" spans="1:8" x14ac:dyDescent="0.2">
      <c r="A423" s="79"/>
      <c r="B423" s="26" t="s">
        <v>361</v>
      </c>
      <c r="C423" s="22"/>
      <c r="D423" s="22"/>
      <c r="E423" s="34"/>
      <c r="F423" s="73"/>
    </row>
    <row r="424" spans="1:8" x14ac:dyDescent="0.2">
      <c r="A424" s="79"/>
      <c r="B424" s="26" t="s">
        <v>362</v>
      </c>
      <c r="C424" s="22"/>
      <c r="D424" s="22"/>
      <c r="E424" s="34"/>
      <c r="F424" s="73"/>
    </row>
    <row r="425" spans="1:8" x14ac:dyDescent="0.2">
      <c r="A425" s="79"/>
      <c r="B425" s="26" t="s">
        <v>1185</v>
      </c>
      <c r="C425" s="22"/>
      <c r="D425" s="22"/>
      <c r="E425" s="34"/>
      <c r="F425" s="73"/>
    </row>
    <row r="426" spans="1:8" ht="33.75" x14ac:dyDescent="0.2">
      <c r="A426" s="79"/>
      <c r="B426" s="26" t="s">
        <v>363</v>
      </c>
      <c r="C426" s="22"/>
      <c r="D426" s="22"/>
      <c r="E426" s="34"/>
      <c r="F426" s="73"/>
    </row>
    <row r="427" spans="1:8" ht="22.5" x14ac:dyDescent="0.2">
      <c r="A427" s="71"/>
      <c r="B427" s="26" t="s">
        <v>178</v>
      </c>
      <c r="C427" s="22"/>
      <c r="D427" s="22"/>
      <c r="E427" s="34"/>
      <c r="F427" s="73"/>
    </row>
    <row r="428" spans="1:8" x14ac:dyDescent="0.2">
      <c r="A428" s="71"/>
      <c r="B428" s="26" t="s">
        <v>364</v>
      </c>
      <c r="C428" s="22"/>
      <c r="D428" s="22"/>
      <c r="E428" s="34"/>
      <c r="F428" s="73"/>
    </row>
    <row r="429" spans="1:8" x14ac:dyDescent="0.2">
      <c r="A429" s="71"/>
      <c r="B429" s="26" t="s">
        <v>562</v>
      </c>
      <c r="C429" s="22"/>
      <c r="D429" s="22"/>
      <c r="E429" s="34"/>
      <c r="F429" s="73"/>
    </row>
    <row r="430" spans="1:8" ht="22.5" x14ac:dyDescent="0.2">
      <c r="A430" s="71"/>
      <c r="B430" s="26" t="s">
        <v>366</v>
      </c>
      <c r="C430" s="22"/>
      <c r="D430" s="22"/>
      <c r="E430" s="34"/>
      <c r="F430" s="73"/>
    </row>
    <row r="431" spans="1:8" x14ac:dyDescent="0.2">
      <c r="A431" s="71"/>
      <c r="B431" s="26"/>
      <c r="C431" s="22"/>
      <c r="D431" s="22"/>
      <c r="E431" s="34"/>
      <c r="F431" s="73"/>
    </row>
    <row r="432" spans="1:8" x14ac:dyDescent="0.2">
      <c r="A432" s="48" t="s">
        <v>38</v>
      </c>
      <c r="B432" s="25" t="s">
        <v>357</v>
      </c>
      <c r="C432" s="24" t="s">
        <v>94</v>
      </c>
      <c r="D432" s="24">
        <v>1</v>
      </c>
      <c r="E432" s="36">
        <v>0</v>
      </c>
      <c r="F432" s="66">
        <f>D432*E432</f>
        <v>0</v>
      </c>
      <c r="H432" s="146"/>
    </row>
    <row r="433" spans="1:8" x14ac:dyDescent="0.2">
      <c r="A433" s="50"/>
      <c r="B433" s="26" t="s">
        <v>566</v>
      </c>
      <c r="C433" s="22"/>
      <c r="D433" s="22"/>
      <c r="E433" s="64"/>
      <c r="F433" s="92"/>
    </row>
    <row r="434" spans="1:8" x14ac:dyDescent="0.2">
      <c r="A434" s="50"/>
      <c r="B434" s="26" t="s">
        <v>410</v>
      </c>
      <c r="C434" s="22"/>
      <c r="D434" s="22"/>
      <c r="E434" s="64"/>
      <c r="F434" s="92"/>
    </row>
    <row r="435" spans="1:8" x14ac:dyDescent="0.2">
      <c r="A435" s="50"/>
      <c r="B435" s="26" t="s">
        <v>562</v>
      </c>
      <c r="C435" s="22"/>
      <c r="D435" s="22"/>
      <c r="E435" s="34"/>
      <c r="F435" s="73"/>
    </row>
    <row r="436" spans="1:8" ht="33.75" x14ac:dyDescent="0.2">
      <c r="A436" s="79"/>
      <c r="B436" s="26" t="s">
        <v>565</v>
      </c>
      <c r="C436" s="22"/>
      <c r="D436" s="22"/>
      <c r="E436" s="34"/>
      <c r="F436" s="73"/>
    </row>
    <row r="437" spans="1:8" ht="33.75" x14ac:dyDescent="0.2">
      <c r="A437" s="70"/>
      <c r="B437" s="26" t="s">
        <v>564</v>
      </c>
      <c r="C437" s="22"/>
      <c r="D437" s="22"/>
      <c r="E437" s="34"/>
      <c r="F437" s="73"/>
    </row>
    <row r="438" spans="1:8" x14ac:dyDescent="0.2">
      <c r="A438" s="79"/>
      <c r="B438" s="26" t="s">
        <v>360</v>
      </c>
      <c r="C438" s="22"/>
      <c r="D438" s="22"/>
      <c r="E438" s="34"/>
      <c r="F438" s="73"/>
    </row>
    <row r="439" spans="1:8" x14ac:dyDescent="0.2">
      <c r="A439" s="79"/>
      <c r="B439" s="26" t="s">
        <v>361</v>
      </c>
      <c r="C439" s="22"/>
      <c r="D439" s="22"/>
      <c r="E439" s="34"/>
      <c r="F439" s="73"/>
    </row>
    <row r="440" spans="1:8" x14ac:dyDescent="0.2">
      <c r="A440" s="79"/>
      <c r="B440" s="26" t="s">
        <v>362</v>
      </c>
      <c r="C440" s="22"/>
      <c r="D440" s="22"/>
      <c r="E440" s="34"/>
      <c r="F440" s="73"/>
    </row>
    <row r="441" spans="1:8" x14ac:dyDescent="0.2">
      <c r="A441" s="79"/>
      <c r="B441" s="26" t="s">
        <v>1186</v>
      </c>
      <c r="C441" s="22"/>
      <c r="D441" s="22"/>
      <c r="E441" s="34"/>
      <c r="F441" s="73"/>
    </row>
    <row r="442" spans="1:8" ht="22.5" x14ac:dyDescent="0.2">
      <c r="A442" s="79"/>
      <c r="B442" s="26" t="s">
        <v>473</v>
      </c>
      <c r="C442" s="22"/>
      <c r="D442" s="22"/>
      <c r="E442" s="34"/>
      <c r="F442" s="73"/>
    </row>
    <row r="443" spans="1:8" ht="22.5" x14ac:dyDescent="0.2">
      <c r="A443" s="71"/>
      <c r="B443" s="26" t="s">
        <v>178</v>
      </c>
      <c r="C443" s="22"/>
      <c r="D443" s="22"/>
      <c r="E443" s="34"/>
      <c r="F443" s="73"/>
    </row>
    <row r="444" spans="1:8" x14ac:dyDescent="0.2">
      <c r="A444" s="71"/>
      <c r="B444" s="26" t="s">
        <v>364</v>
      </c>
      <c r="C444" s="22"/>
      <c r="D444" s="22"/>
      <c r="E444" s="34"/>
      <c r="F444" s="73"/>
    </row>
    <row r="445" spans="1:8" ht="33.75" x14ac:dyDescent="0.2">
      <c r="A445" s="71"/>
      <c r="B445" s="26" t="s">
        <v>365</v>
      </c>
      <c r="C445" s="22"/>
      <c r="D445" s="22"/>
      <c r="E445" s="34"/>
      <c r="F445" s="73"/>
    </row>
    <row r="446" spans="1:8" ht="22.5" x14ac:dyDescent="0.2">
      <c r="A446" s="71"/>
      <c r="B446" s="26" t="s">
        <v>366</v>
      </c>
      <c r="C446" s="22"/>
      <c r="D446" s="22"/>
      <c r="E446" s="34"/>
      <c r="F446" s="73"/>
    </row>
    <row r="447" spans="1:8" x14ac:dyDescent="0.2">
      <c r="A447" s="63"/>
      <c r="B447" s="27"/>
      <c r="C447" s="23"/>
      <c r="D447" s="23"/>
      <c r="E447" s="23"/>
      <c r="F447" s="23"/>
    </row>
    <row r="448" spans="1:8" x14ac:dyDescent="0.2">
      <c r="A448" s="48" t="s">
        <v>39</v>
      </c>
      <c r="B448" s="25" t="s">
        <v>357</v>
      </c>
      <c r="C448" s="24" t="s">
        <v>94</v>
      </c>
      <c r="D448" s="24">
        <v>1</v>
      </c>
      <c r="E448" s="36">
        <v>0</v>
      </c>
      <c r="F448" s="66">
        <f>D448*E448</f>
        <v>0</v>
      </c>
      <c r="H448" s="146"/>
    </row>
    <row r="449" spans="1:10" x14ac:dyDescent="0.2">
      <c r="A449" s="50"/>
      <c r="B449" s="26" t="s">
        <v>566</v>
      </c>
      <c r="C449" s="22"/>
      <c r="D449" s="22"/>
      <c r="E449" s="64"/>
      <c r="F449" s="92"/>
    </row>
    <row r="450" spans="1:10" x14ac:dyDescent="0.2">
      <c r="A450" s="50"/>
      <c r="B450" s="26" t="s">
        <v>410</v>
      </c>
      <c r="C450" s="22"/>
      <c r="D450" s="22"/>
      <c r="E450" s="64"/>
      <c r="F450" s="92"/>
    </row>
    <row r="451" spans="1:10" x14ac:dyDescent="0.2">
      <c r="A451" s="50"/>
      <c r="B451" s="26" t="s">
        <v>562</v>
      </c>
      <c r="C451" s="22"/>
      <c r="D451" s="22"/>
      <c r="E451" s="34"/>
      <c r="F451" s="73"/>
    </row>
    <row r="452" spans="1:10" ht="33.75" x14ac:dyDescent="0.2">
      <c r="A452" s="79"/>
      <c r="B452" s="26" t="s">
        <v>565</v>
      </c>
      <c r="C452" s="22"/>
      <c r="D452" s="22"/>
      <c r="E452" s="34"/>
      <c r="F452" s="73"/>
    </row>
    <row r="453" spans="1:10" ht="33.75" x14ac:dyDescent="0.2">
      <c r="A453" s="70"/>
      <c r="B453" s="26" t="s">
        <v>564</v>
      </c>
      <c r="C453" s="22"/>
      <c r="D453" s="22"/>
      <c r="E453" s="34"/>
      <c r="F453" s="73"/>
    </row>
    <row r="454" spans="1:10" x14ac:dyDescent="0.2">
      <c r="A454" s="79"/>
      <c r="B454" s="26" t="s">
        <v>360</v>
      </c>
      <c r="C454" s="22"/>
      <c r="D454" s="22"/>
      <c r="E454" s="34"/>
      <c r="F454" s="73"/>
    </row>
    <row r="455" spans="1:10" x14ac:dyDescent="0.2">
      <c r="A455" s="79"/>
      <c r="B455" s="26" t="s">
        <v>361</v>
      </c>
      <c r="C455" s="22"/>
      <c r="D455" s="22"/>
      <c r="E455" s="34"/>
      <c r="F455" s="73"/>
    </row>
    <row r="456" spans="1:10" x14ac:dyDescent="0.2">
      <c r="A456" s="79"/>
      <c r="B456" s="26" t="s">
        <v>362</v>
      </c>
      <c r="C456" s="22"/>
      <c r="D456" s="22"/>
      <c r="E456" s="34"/>
      <c r="F456" s="73"/>
    </row>
    <row r="457" spans="1:10" x14ac:dyDescent="0.2">
      <c r="A457" s="79"/>
      <c r="B457" s="26" t="s">
        <v>1186</v>
      </c>
      <c r="C457" s="22"/>
      <c r="D457" s="22"/>
      <c r="E457" s="34"/>
      <c r="F457" s="73"/>
    </row>
    <row r="458" spans="1:10" ht="22.5" x14ac:dyDescent="0.2">
      <c r="A458" s="79"/>
      <c r="B458" s="26" t="s">
        <v>473</v>
      </c>
      <c r="C458" s="22"/>
      <c r="D458" s="22"/>
      <c r="E458" s="34"/>
      <c r="F458" s="73"/>
    </row>
    <row r="459" spans="1:10" ht="22.5" x14ac:dyDescent="0.2">
      <c r="A459" s="71"/>
      <c r="B459" s="26" t="s">
        <v>178</v>
      </c>
      <c r="C459" s="22"/>
      <c r="D459" s="22"/>
      <c r="E459" s="34"/>
      <c r="F459" s="73"/>
    </row>
    <row r="460" spans="1:10" x14ac:dyDescent="0.2">
      <c r="A460" s="71"/>
      <c r="B460" s="26" t="s">
        <v>364</v>
      </c>
      <c r="C460" s="22"/>
      <c r="D460" s="22"/>
      <c r="E460" s="34"/>
      <c r="F460" s="73"/>
    </row>
    <row r="461" spans="1:10" ht="33.75" x14ac:dyDescent="0.2">
      <c r="A461" s="71"/>
      <c r="B461" s="26" t="s">
        <v>365</v>
      </c>
      <c r="C461" s="22"/>
      <c r="D461" s="22"/>
      <c r="E461" s="34"/>
      <c r="F461" s="73"/>
    </row>
    <row r="462" spans="1:10" ht="22.5" x14ac:dyDescent="0.2">
      <c r="A462" s="71"/>
      <c r="B462" s="26" t="s">
        <v>366</v>
      </c>
      <c r="C462" s="22"/>
      <c r="D462" s="22"/>
      <c r="E462" s="34"/>
      <c r="F462" s="73"/>
    </row>
    <row r="463" spans="1:10" x14ac:dyDescent="0.2">
      <c r="A463" s="63"/>
      <c r="B463" s="27"/>
      <c r="C463" s="23"/>
      <c r="D463" s="23"/>
      <c r="E463" s="23"/>
      <c r="F463" s="23"/>
    </row>
    <row r="464" spans="1:10" customFormat="1" x14ac:dyDescent="0.2">
      <c r="A464" s="48" t="s">
        <v>567</v>
      </c>
      <c r="B464" s="25" t="s">
        <v>568</v>
      </c>
      <c r="C464" s="24" t="s">
        <v>95</v>
      </c>
      <c r="D464" s="24">
        <v>1</v>
      </c>
      <c r="E464" s="36">
        <v>0</v>
      </c>
      <c r="F464" s="66">
        <f>D464*E464</f>
        <v>0</v>
      </c>
      <c r="G464" s="97"/>
      <c r="H464" s="146"/>
      <c r="J464" s="141"/>
    </row>
    <row r="465" spans="1:11" customFormat="1" x14ac:dyDescent="0.2">
      <c r="A465" s="70"/>
      <c r="B465" s="26" t="s">
        <v>570</v>
      </c>
      <c r="C465" s="22"/>
      <c r="D465" s="22"/>
      <c r="E465" s="34"/>
      <c r="F465" s="73"/>
      <c r="G465" s="97"/>
      <c r="J465" s="141"/>
    </row>
    <row r="466" spans="1:11" customFormat="1" x14ac:dyDescent="0.2">
      <c r="A466" s="70"/>
      <c r="B466" s="26" t="s">
        <v>463</v>
      </c>
      <c r="C466" s="22"/>
      <c r="D466" s="22"/>
      <c r="E466" s="34"/>
      <c r="F466" s="73"/>
      <c r="G466" s="97"/>
      <c r="J466" s="141"/>
    </row>
    <row r="467" spans="1:11" customFormat="1" x14ac:dyDescent="0.2">
      <c r="A467" s="70"/>
      <c r="B467" s="26" t="s">
        <v>569</v>
      </c>
      <c r="C467" s="22"/>
      <c r="D467" s="22"/>
      <c r="E467" s="34"/>
      <c r="F467" s="73"/>
      <c r="G467" s="97"/>
      <c r="J467" s="141"/>
    </row>
    <row r="468" spans="1:11" x14ac:dyDescent="0.2">
      <c r="A468" s="71"/>
      <c r="B468" s="26" t="s">
        <v>1187</v>
      </c>
      <c r="C468" s="22"/>
      <c r="D468" s="22"/>
      <c r="E468" s="34"/>
      <c r="F468" s="73"/>
      <c r="I468" s="43"/>
      <c r="J468" s="144"/>
      <c r="K468" s="43"/>
    </row>
    <row r="469" spans="1:11" ht="78.75" x14ac:dyDescent="0.2">
      <c r="A469" s="71"/>
      <c r="B469" s="26" t="s">
        <v>1188</v>
      </c>
      <c r="C469" s="22"/>
      <c r="D469" s="22"/>
      <c r="E469" s="34"/>
      <c r="F469" s="73"/>
      <c r="I469" s="43"/>
      <c r="J469" s="144"/>
      <c r="K469" s="43"/>
    </row>
    <row r="470" spans="1:11" ht="33.75" x14ac:dyDescent="0.2">
      <c r="A470" s="71"/>
      <c r="B470" s="26" t="s">
        <v>571</v>
      </c>
      <c r="C470" s="22"/>
      <c r="D470" s="22"/>
      <c r="E470" s="34"/>
      <c r="F470" s="73"/>
      <c r="I470" s="43"/>
      <c r="J470" s="144"/>
      <c r="K470" s="43"/>
    </row>
    <row r="471" spans="1:11" x14ac:dyDescent="0.2">
      <c r="A471" s="71"/>
      <c r="B471" s="26" t="s">
        <v>974</v>
      </c>
      <c r="C471" s="22"/>
      <c r="D471" s="22"/>
      <c r="E471" s="34"/>
      <c r="F471" s="73"/>
      <c r="I471" s="43"/>
      <c r="K471" s="60"/>
    </row>
    <row r="472" spans="1:11" ht="33.75" x14ac:dyDescent="0.2">
      <c r="A472" s="71"/>
      <c r="B472" s="26" t="s">
        <v>572</v>
      </c>
      <c r="C472" s="22"/>
      <c r="D472" s="22"/>
      <c r="E472" s="34"/>
      <c r="F472" s="73"/>
      <c r="I472" s="43"/>
      <c r="J472" s="144"/>
      <c r="K472" s="43"/>
    </row>
    <row r="473" spans="1:11" ht="33.75" x14ac:dyDescent="0.2">
      <c r="A473" s="71"/>
      <c r="B473" s="26" t="s">
        <v>573</v>
      </c>
      <c r="C473" s="22"/>
      <c r="D473" s="22"/>
      <c r="E473" s="34"/>
      <c r="F473" s="73"/>
      <c r="I473" s="43"/>
      <c r="J473" s="144"/>
      <c r="K473" s="43"/>
    </row>
    <row r="474" spans="1:11" x14ac:dyDescent="0.2">
      <c r="A474" s="71"/>
      <c r="B474" s="26" t="s">
        <v>975</v>
      </c>
      <c r="C474" s="22"/>
      <c r="D474" s="22"/>
      <c r="E474" s="34"/>
      <c r="F474" s="73"/>
      <c r="I474" s="43"/>
      <c r="J474" s="144"/>
      <c r="K474" s="43"/>
    </row>
    <row r="475" spans="1:11" customFormat="1" x14ac:dyDescent="0.2">
      <c r="A475" s="85"/>
      <c r="B475" s="93"/>
      <c r="C475" s="23"/>
      <c r="D475" s="23"/>
      <c r="E475" s="86"/>
      <c r="F475" s="94"/>
      <c r="G475" s="97"/>
      <c r="J475" s="145"/>
    </row>
    <row r="476" spans="1:11" customFormat="1" x14ac:dyDescent="0.2">
      <c r="A476" s="48" t="s">
        <v>40</v>
      </c>
      <c r="B476" s="25" t="s">
        <v>574</v>
      </c>
      <c r="C476" s="24" t="s">
        <v>95</v>
      </c>
      <c r="D476" s="24">
        <v>1</v>
      </c>
      <c r="E476" s="36">
        <v>0</v>
      </c>
      <c r="F476" s="66">
        <f>D476*E476</f>
        <v>0</v>
      </c>
      <c r="G476" s="97"/>
      <c r="J476" s="141"/>
    </row>
    <row r="477" spans="1:11" customFormat="1" x14ac:dyDescent="0.2">
      <c r="A477" s="70"/>
      <c r="B477" s="26" t="s">
        <v>1189</v>
      </c>
      <c r="C477" s="22"/>
      <c r="D477" s="22"/>
      <c r="E477" s="34"/>
      <c r="F477" s="73"/>
      <c r="G477" s="97"/>
      <c r="J477" s="141"/>
    </row>
    <row r="478" spans="1:11" customFormat="1" x14ac:dyDescent="0.2">
      <c r="A478" s="70"/>
      <c r="B478" s="26" t="s">
        <v>463</v>
      </c>
      <c r="C478" s="22"/>
      <c r="D478" s="22"/>
      <c r="E478" s="34"/>
      <c r="F478" s="73"/>
      <c r="G478" s="97"/>
      <c r="J478" s="141"/>
    </row>
    <row r="479" spans="1:11" customFormat="1" x14ac:dyDescent="0.2">
      <c r="A479" s="70"/>
      <c r="B479" s="26" t="s">
        <v>569</v>
      </c>
      <c r="C479" s="22"/>
      <c r="D479" s="22"/>
      <c r="E479" s="34"/>
      <c r="F479" s="73"/>
      <c r="G479" s="97"/>
      <c r="J479" s="141"/>
    </row>
    <row r="480" spans="1:11" customFormat="1" ht="33.75" x14ac:dyDescent="0.2">
      <c r="A480" s="80"/>
      <c r="B480" s="26" t="s">
        <v>977</v>
      </c>
      <c r="C480" s="22"/>
      <c r="D480" s="22"/>
      <c r="E480" s="81"/>
      <c r="F480" s="58"/>
      <c r="G480" s="97"/>
      <c r="J480" s="145"/>
    </row>
    <row r="481" spans="1:11" x14ac:dyDescent="0.2">
      <c r="A481" s="71"/>
      <c r="B481" s="26" t="s">
        <v>976</v>
      </c>
      <c r="C481" s="22"/>
      <c r="D481" s="22"/>
      <c r="E481" s="34"/>
      <c r="F481" s="73"/>
      <c r="I481" s="43"/>
      <c r="J481" s="144"/>
      <c r="K481" s="43"/>
    </row>
    <row r="482" spans="1:11" x14ac:dyDescent="0.2">
      <c r="A482" s="71"/>
      <c r="B482" s="26" t="s">
        <v>978</v>
      </c>
      <c r="C482" s="22"/>
      <c r="D482" s="22"/>
      <c r="E482" s="34"/>
      <c r="F482" s="73"/>
      <c r="I482" s="43"/>
      <c r="J482" s="144"/>
      <c r="K482" s="43"/>
    </row>
    <row r="483" spans="1:11" customFormat="1" x14ac:dyDescent="0.2">
      <c r="A483" s="85"/>
      <c r="B483" s="93"/>
      <c r="C483" s="23"/>
      <c r="D483" s="23"/>
      <c r="E483" s="86"/>
      <c r="F483" s="94"/>
      <c r="G483" s="97"/>
      <c r="J483" s="145"/>
    </row>
    <row r="484" spans="1:11" x14ac:dyDescent="0.2">
      <c r="A484" s="48" t="s">
        <v>41</v>
      </c>
      <c r="B484" s="25" t="s">
        <v>471</v>
      </c>
      <c r="C484" s="24" t="s">
        <v>94</v>
      </c>
      <c r="D484" s="24">
        <v>3</v>
      </c>
      <c r="E484" s="36">
        <v>0</v>
      </c>
      <c r="F484" s="66">
        <f>D484*E484</f>
        <v>0</v>
      </c>
    </row>
    <row r="485" spans="1:11" customFormat="1" ht="22.5" x14ac:dyDescent="0.2">
      <c r="A485" s="70"/>
      <c r="B485" s="26" t="s">
        <v>1190</v>
      </c>
      <c r="C485" s="22"/>
      <c r="D485" s="22"/>
      <c r="E485" s="78"/>
      <c r="F485" s="58"/>
      <c r="G485" s="102"/>
      <c r="J485" s="143"/>
    </row>
    <row r="486" spans="1:11" customFormat="1" ht="12.75" customHeight="1" x14ac:dyDescent="0.2">
      <c r="A486" s="70"/>
      <c r="B486" s="26" t="s">
        <v>463</v>
      </c>
      <c r="C486" s="22"/>
      <c r="D486" s="22"/>
      <c r="E486" s="78"/>
      <c r="F486" s="58"/>
      <c r="G486" s="102"/>
      <c r="J486" s="143"/>
    </row>
    <row r="487" spans="1:11" customFormat="1" ht="12.75" customHeight="1" x14ac:dyDescent="0.2">
      <c r="A487" s="70"/>
      <c r="B487" s="26" t="s">
        <v>787</v>
      </c>
      <c r="C487" s="22"/>
      <c r="D487" s="22"/>
      <c r="E487" s="78"/>
      <c r="F487" s="58"/>
      <c r="G487" s="102"/>
      <c r="J487" s="143"/>
    </row>
    <row r="488" spans="1:11" customFormat="1" ht="12.75" customHeight="1" x14ac:dyDescent="0.2">
      <c r="A488" s="70"/>
      <c r="B488" s="26" t="s">
        <v>1063</v>
      </c>
      <c r="C488" s="22"/>
      <c r="D488" s="22"/>
      <c r="E488" s="78"/>
      <c r="F488" s="58"/>
      <c r="G488" s="102"/>
      <c r="J488" s="143"/>
    </row>
    <row r="489" spans="1:11" customFormat="1" ht="12.75" customHeight="1" x14ac:dyDescent="0.2">
      <c r="A489" s="70"/>
      <c r="B489" s="26" t="s">
        <v>469</v>
      </c>
      <c r="C489" s="22"/>
      <c r="D489" s="22"/>
      <c r="E489" s="78"/>
      <c r="F489" s="58"/>
      <c r="G489" s="97"/>
      <c r="J489" s="141"/>
    </row>
    <row r="490" spans="1:11" customFormat="1" x14ac:dyDescent="0.2">
      <c r="A490" s="70"/>
      <c r="B490" s="26" t="s">
        <v>470</v>
      </c>
      <c r="C490" s="22"/>
      <c r="D490" s="22"/>
      <c r="E490" s="78"/>
      <c r="F490" s="58"/>
      <c r="G490" s="102"/>
      <c r="J490" s="143"/>
    </row>
    <row r="491" spans="1:11" customFormat="1" x14ac:dyDescent="0.2">
      <c r="A491" s="70"/>
      <c r="B491" s="26"/>
      <c r="C491" s="22"/>
      <c r="D491" s="22"/>
      <c r="E491" s="78"/>
      <c r="F491" s="58"/>
      <c r="G491" s="102"/>
      <c r="J491" s="143"/>
    </row>
    <row r="492" spans="1:11" customFormat="1" x14ac:dyDescent="0.2">
      <c r="A492" s="48" t="s">
        <v>42</v>
      </c>
      <c r="B492" s="25" t="s">
        <v>202</v>
      </c>
      <c r="C492" s="24" t="s">
        <v>119</v>
      </c>
      <c r="D492" s="24" t="s">
        <v>119</v>
      </c>
      <c r="E492" s="36"/>
      <c r="F492" s="66"/>
      <c r="G492" s="97"/>
      <c r="J492" s="141"/>
    </row>
    <row r="493" spans="1:11" x14ac:dyDescent="0.2">
      <c r="A493" s="67"/>
      <c r="B493" s="56"/>
      <c r="C493" s="38"/>
      <c r="D493" s="39"/>
      <c r="E493" s="40"/>
      <c r="F493" s="40"/>
    </row>
    <row r="494" spans="1:11" customFormat="1" x14ac:dyDescent="0.2">
      <c r="A494" s="48" t="s">
        <v>83</v>
      </c>
      <c r="B494" s="25" t="s">
        <v>397</v>
      </c>
      <c r="C494" s="24" t="s">
        <v>94</v>
      </c>
      <c r="D494" s="24">
        <v>1</v>
      </c>
      <c r="E494" s="36">
        <v>0</v>
      </c>
      <c r="F494" s="66">
        <f>D494*E494</f>
        <v>0</v>
      </c>
      <c r="G494" s="97"/>
      <c r="H494" s="146"/>
      <c r="J494" s="141"/>
    </row>
    <row r="495" spans="1:11" customFormat="1" x14ac:dyDescent="0.2">
      <c r="A495" s="70"/>
      <c r="B495" s="26" t="s">
        <v>1064</v>
      </c>
      <c r="C495" s="22"/>
      <c r="D495" s="22"/>
      <c r="E495" s="34"/>
      <c r="F495" s="73"/>
      <c r="G495" s="97"/>
      <c r="J495" s="141"/>
    </row>
    <row r="496" spans="1:11" customFormat="1" x14ac:dyDescent="0.2">
      <c r="A496" s="70"/>
      <c r="B496" s="26" t="s">
        <v>964</v>
      </c>
      <c r="C496" s="22"/>
      <c r="D496" s="22"/>
      <c r="E496" s="34"/>
      <c r="F496" s="73"/>
      <c r="G496" s="97"/>
      <c r="J496" s="141"/>
    </row>
    <row r="497" spans="1:10" customFormat="1" x14ac:dyDescent="0.2">
      <c r="A497" s="70"/>
      <c r="B497" s="26" t="s">
        <v>398</v>
      </c>
      <c r="C497" s="22"/>
      <c r="D497" s="22"/>
      <c r="E497" s="34"/>
      <c r="F497" s="73"/>
      <c r="G497" s="97"/>
      <c r="J497" s="141"/>
    </row>
    <row r="498" spans="1:10" customFormat="1" x14ac:dyDescent="0.2">
      <c r="A498" s="70"/>
      <c r="B498" s="26" t="s">
        <v>399</v>
      </c>
      <c r="C498" s="22"/>
      <c r="D498" s="22"/>
      <c r="E498" s="34"/>
      <c r="F498" s="73"/>
      <c r="G498" s="97"/>
      <c r="J498" s="141"/>
    </row>
    <row r="499" spans="1:10" customFormat="1" x14ac:dyDescent="0.2">
      <c r="A499" s="70"/>
      <c r="B499" s="26" t="s">
        <v>400</v>
      </c>
      <c r="C499" s="22"/>
      <c r="D499" s="22"/>
      <c r="E499" s="34"/>
      <c r="F499" s="73"/>
      <c r="G499" s="97"/>
      <c r="J499" s="141"/>
    </row>
    <row r="500" spans="1:10" customFormat="1" x14ac:dyDescent="0.2">
      <c r="A500" s="70"/>
      <c r="B500" s="26" t="s">
        <v>401</v>
      </c>
      <c r="C500" s="22"/>
      <c r="D500" s="22"/>
      <c r="E500" s="34"/>
      <c r="F500" s="73"/>
      <c r="G500" s="97"/>
      <c r="J500" s="141"/>
    </row>
    <row r="501" spans="1:10" customFormat="1" x14ac:dyDescent="0.2">
      <c r="A501" s="70"/>
      <c r="B501" s="26" t="s">
        <v>402</v>
      </c>
      <c r="C501" s="22"/>
      <c r="D501" s="22"/>
      <c r="E501" s="34"/>
      <c r="F501" s="73"/>
      <c r="G501" s="97"/>
      <c r="J501" s="141"/>
    </row>
    <row r="502" spans="1:10" customFormat="1" x14ac:dyDescent="0.2">
      <c r="A502" s="70"/>
      <c r="B502" s="26" t="s">
        <v>403</v>
      </c>
      <c r="C502" s="22"/>
      <c r="D502" s="22"/>
      <c r="E502" s="34"/>
      <c r="F502" s="73"/>
      <c r="G502" s="97"/>
      <c r="J502" s="141"/>
    </row>
    <row r="503" spans="1:10" customFormat="1" x14ac:dyDescent="0.2">
      <c r="A503" s="70"/>
      <c r="B503" s="26" t="s">
        <v>404</v>
      </c>
      <c r="C503" s="22"/>
      <c r="D503" s="22"/>
      <c r="E503" s="34"/>
      <c r="F503" s="73"/>
      <c r="G503" s="97"/>
      <c r="J503" s="141"/>
    </row>
    <row r="504" spans="1:10" customFormat="1" x14ac:dyDescent="0.2">
      <c r="A504" s="70"/>
      <c r="B504" s="26" t="s">
        <v>405</v>
      </c>
      <c r="C504" s="22"/>
      <c r="D504" s="22"/>
      <c r="E504" s="34"/>
      <c r="F504" s="73"/>
      <c r="G504" s="97"/>
      <c r="J504" s="141"/>
    </row>
    <row r="505" spans="1:10" customFormat="1" ht="56.25" x14ac:dyDescent="0.2">
      <c r="A505" s="70"/>
      <c r="B505" s="26" t="s">
        <v>406</v>
      </c>
      <c r="C505" s="22"/>
      <c r="D505" s="22"/>
      <c r="E505" s="34"/>
      <c r="F505" s="73"/>
      <c r="G505" s="97"/>
      <c r="J505" s="141"/>
    </row>
    <row r="506" spans="1:10" customFormat="1" x14ac:dyDescent="0.2">
      <c r="A506" s="70"/>
      <c r="B506" s="26" t="s">
        <v>407</v>
      </c>
      <c r="C506" s="22"/>
      <c r="D506" s="22"/>
      <c r="E506" s="34"/>
      <c r="F506" s="73"/>
      <c r="G506" s="97"/>
      <c r="J506" s="141"/>
    </row>
    <row r="507" spans="1:10" x14ac:dyDescent="0.2">
      <c r="A507" s="28"/>
      <c r="B507" s="57"/>
      <c r="C507" s="32"/>
      <c r="D507" s="33"/>
      <c r="E507" s="42"/>
      <c r="F507" s="42"/>
    </row>
    <row r="508" spans="1:10" x14ac:dyDescent="0.2">
      <c r="A508" s="48" t="s">
        <v>973</v>
      </c>
      <c r="B508" s="25" t="s">
        <v>963</v>
      </c>
      <c r="C508" s="24" t="s">
        <v>94</v>
      </c>
      <c r="D508" s="24">
        <v>1</v>
      </c>
      <c r="E508" s="36">
        <v>0</v>
      </c>
      <c r="F508" s="66">
        <f>D508*E508</f>
        <v>0</v>
      </c>
    </row>
    <row r="509" spans="1:10" customFormat="1" x14ac:dyDescent="0.2">
      <c r="A509" s="70"/>
      <c r="B509" s="26" t="s">
        <v>969</v>
      </c>
      <c r="C509" s="22"/>
      <c r="D509" s="22"/>
      <c r="E509" s="34"/>
      <c r="F509" s="73"/>
      <c r="G509" s="97"/>
      <c r="J509" s="141"/>
    </row>
    <row r="510" spans="1:10" customFormat="1" x14ac:dyDescent="0.2">
      <c r="A510" s="70"/>
      <c r="B510" s="26" t="s">
        <v>967</v>
      </c>
      <c r="C510" s="22"/>
      <c r="D510" s="22"/>
      <c r="E510" s="34"/>
      <c r="F510" s="73"/>
      <c r="G510" s="97"/>
      <c r="J510" s="141"/>
    </row>
    <row r="511" spans="1:10" customFormat="1" x14ac:dyDescent="0.2">
      <c r="A511" s="70"/>
      <c r="B511" s="26" t="s">
        <v>966</v>
      </c>
      <c r="C511" s="22"/>
      <c r="D511" s="22"/>
      <c r="E511" s="34"/>
      <c r="F511" s="73"/>
      <c r="G511" s="97"/>
      <c r="J511" s="141"/>
    </row>
    <row r="512" spans="1:10" customFormat="1" x14ac:dyDescent="0.2">
      <c r="A512" s="70"/>
      <c r="B512" s="26" t="s">
        <v>965</v>
      </c>
      <c r="C512" s="22"/>
      <c r="D512" s="22"/>
      <c r="E512" s="34"/>
      <c r="F512" s="73"/>
      <c r="G512" s="97"/>
      <c r="J512" s="141"/>
    </row>
    <row r="513" spans="1:10" customFormat="1" x14ac:dyDescent="0.2">
      <c r="A513" s="70"/>
      <c r="B513" s="26" t="s">
        <v>968</v>
      </c>
      <c r="C513" s="22"/>
      <c r="D513" s="22"/>
      <c r="E513" s="34"/>
      <c r="F513" s="73"/>
      <c r="G513" s="97"/>
      <c r="J513" s="141"/>
    </row>
    <row r="514" spans="1:10" customFormat="1" ht="22.5" x14ac:dyDescent="0.2">
      <c r="A514" s="70"/>
      <c r="B514" s="26" t="s">
        <v>970</v>
      </c>
      <c r="C514" s="22"/>
      <c r="D514" s="22"/>
      <c r="E514" s="34"/>
      <c r="F514" s="73"/>
      <c r="G514" s="97"/>
      <c r="J514" s="141"/>
    </row>
    <row r="515" spans="1:10" customFormat="1" x14ac:dyDescent="0.2">
      <c r="A515" s="128"/>
      <c r="B515" s="27"/>
      <c r="C515" s="23"/>
      <c r="D515" s="23"/>
      <c r="E515" s="35"/>
      <c r="F515" s="74"/>
      <c r="G515" s="97"/>
      <c r="J515" s="141"/>
    </row>
    <row r="516" spans="1:10" customFormat="1" x14ac:dyDescent="0.2">
      <c r="A516" s="48" t="s">
        <v>135</v>
      </c>
      <c r="B516" s="25" t="s">
        <v>202</v>
      </c>
      <c r="C516" s="24" t="s">
        <v>119</v>
      </c>
      <c r="D516" s="24" t="s">
        <v>119</v>
      </c>
      <c r="E516" s="36"/>
      <c r="F516" s="66"/>
      <c r="G516" s="97"/>
      <c r="J516" s="141"/>
    </row>
    <row r="517" spans="1:10" x14ac:dyDescent="0.2">
      <c r="A517" s="28"/>
      <c r="B517" s="57"/>
      <c r="C517" s="32"/>
      <c r="D517" s="33"/>
      <c r="E517" s="42"/>
      <c r="F517" s="42"/>
    </row>
    <row r="518" spans="1:10" x14ac:dyDescent="0.2">
      <c r="A518" s="48" t="s">
        <v>985</v>
      </c>
      <c r="B518" s="25" t="s">
        <v>198</v>
      </c>
      <c r="C518" s="24" t="s">
        <v>95</v>
      </c>
      <c r="D518" s="24">
        <v>1</v>
      </c>
      <c r="E518" s="55">
        <v>0</v>
      </c>
      <c r="F518" s="66">
        <f>D518*E518</f>
        <v>0</v>
      </c>
    </row>
    <row r="519" spans="1:10" ht="22.5" x14ac:dyDescent="0.2">
      <c r="A519" s="62"/>
      <c r="B519" s="26" t="s">
        <v>203</v>
      </c>
      <c r="C519" s="22"/>
      <c r="D519" s="22"/>
      <c r="E519" s="40"/>
      <c r="F519" s="40"/>
    </row>
    <row r="520" spans="1:10" ht="22.5" x14ac:dyDescent="0.2">
      <c r="A520" s="62"/>
      <c r="B520" s="26" t="s">
        <v>199</v>
      </c>
      <c r="C520" s="22"/>
      <c r="D520" s="22"/>
      <c r="E520" s="40"/>
      <c r="F520" s="40"/>
    </row>
    <row r="521" spans="1:10" ht="56.25" x14ac:dyDescent="0.2">
      <c r="A521" s="62"/>
      <c r="B521" s="26" t="s">
        <v>200</v>
      </c>
      <c r="C521" s="22"/>
      <c r="D521" s="22"/>
      <c r="E521" s="40"/>
      <c r="F521" s="40"/>
    </row>
    <row r="522" spans="1:10" ht="56.25" x14ac:dyDescent="0.2">
      <c r="A522" s="62"/>
      <c r="B522" s="26" t="s">
        <v>201</v>
      </c>
      <c r="C522" s="22"/>
      <c r="D522" s="22"/>
      <c r="E522" s="40"/>
      <c r="F522" s="40"/>
    </row>
    <row r="523" spans="1:10" x14ac:dyDescent="0.2">
      <c r="A523" s="63"/>
      <c r="B523" s="27"/>
      <c r="C523" s="23"/>
      <c r="D523" s="23"/>
      <c r="E523" s="42"/>
      <c r="F523" s="42"/>
    </row>
    <row r="524" spans="1:10" x14ac:dyDescent="0.2">
      <c r="A524" s="67"/>
      <c r="B524" s="56"/>
      <c r="C524" s="38"/>
      <c r="D524" s="39"/>
      <c r="E524" s="40"/>
      <c r="F524" s="40"/>
    </row>
    <row r="525" spans="1:10" x14ac:dyDescent="0.2">
      <c r="A525" s="104" t="s">
        <v>104</v>
      </c>
      <c r="B525" s="105" t="s">
        <v>106</v>
      </c>
      <c r="C525" s="106"/>
      <c r="D525" s="107"/>
      <c r="E525" s="106"/>
      <c r="F525" s="107"/>
    </row>
    <row r="526" spans="1:10" x14ac:dyDescent="0.2">
      <c r="A526" s="48" t="s">
        <v>43</v>
      </c>
      <c r="B526" s="99" t="s">
        <v>1037</v>
      </c>
      <c r="C526" s="24" t="s">
        <v>95</v>
      </c>
      <c r="D526" s="24">
        <v>1</v>
      </c>
      <c r="E526" s="36">
        <v>0</v>
      </c>
      <c r="F526" s="66">
        <f>D526*E526</f>
        <v>0</v>
      </c>
    </row>
    <row r="527" spans="1:10" customFormat="1" x14ac:dyDescent="0.2">
      <c r="A527" s="79"/>
      <c r="B527" s="100" t="s">
        <v>600</v>
      </c>
      <c r="C527" s="22"/>
      <c r="D527" s="22"/>
      <c r="E527" s="59"/>
      <c r="F527" s="58"/>
      <c r="G527" s="97"/>
      <c r="J527" s="141"/>
    </row>
    <row r="528" spans="1:10" customFormat="1" x14ac:dyDescent="0.2">
      <c r="A528" s="79"/>
      <c r="B528" s="100" t="s">
        <v>815</v>
      </c>
      <c r="C528" s="22"/>
      <c r="D528" s="22"/>
      <c r="E528" s="59"/>
      <c r="F528" s="58"/>
      <c r="G528" s="97"/>
      <c r="J528" s="141"/>
    </row>
    <row r="529" spans="1:10" customFormat="1" x14ac:dyDescent="0.2">
      <c r="A529" s="79"/>
      <c r="B529" s="100" t="s">
        <v>378</v>
      </c>
      <c r="C529" s="22"/>
      <c r="D529" s="22"/>
      <c r="E529" s="59"/>
      <c r="F529" s="58"/>
      <c r="G529" s="97"/>
      <c r="J529" s="141"/>
    </row>
    <row r="530" spans="1:10" customFormat="1" x14ac:dyDescent="0.2">
      <c r="A530" s="70"/>
      <c r="B530" s="100" t="s">
        <v>601</v>
      </c>
      <c r="C530" s="22"/>
      <c r="D530" s="22"/>
      <c r="E530" s="59"/>
      <c r="F530" s="58"/>
      <c r="G530" s="97"/>
      <c r="J530" s="141"/>
    </row>
    <row r="531" spans="1:10" customFormat="1" x14ac:dyDescent="0.2">
      <c r="A531" s="70"/>
      <c r="B531" s="100" t="s">
        <v>602</v>
      </c>
      <c r="C531" s="22"/>
      <c r="D531" s="22"/>
      <c r="E531" s="59"/>
      <c r="F531" s="58"/>
      <c r="G531" s="97"/>
      <c r="J531" s="141"/>
    </row>
    <row r="532" spans="1:10" customFormat="1" x14ac:dyDescent="0.2">
      <c r="A532" s="70"/>
      <c r="B532" s="100" t="s">
        <v>603</v>
      </c>
      <c r="C532" s="22"/>
      <c r="D532" s="22"/>
      <c r="E532" s="59"/>
      <c r="F532" s="58"/>
      <c r="G532" s="97"/>
      <c r="J532" s="141"/>
    </row>
    <row r="533" spans="1:10" customFormat="1" x14ac:dyDescent="0.2">
      <c r="A533" s="79"/>
      <c r="B533" s="100" t="s">
        <v>604</v>
      </c>
      <c r="C533" s="22"/>
      <c r="D533" s="22"/>
      <c r="E533" s="59"/>
      <c r="F533" s="58"/>
      <c r="G533" s="97"/>
      <c r="J533" s="141"/>
    </row>
    <row r="534" spans="1:10" customFormat="1" ht="56.25" x14ac:dyDescent="0.2">
      <c r="A534" s="70"/>
      <c r="B534" s="100" t="s">
        <v>1005</v>
      </c>
      <c r="C534" s="22"/>
      <c r="D534" s="22"/>
      <c r="E534" s="59"/>
      <c r="F534" s="58"/>
      <c r="G534" s="97"/>
      <c r="J534" s="141"/>
    </row>
    <row r="535" spans="1:10" customFormat="1" ht="90" x14ac:dyDescent="0.2">
      <c r="A535" s="70"/>
      <c r="B535" s="100" t="s">
        <v>1004</v>
      </c>
      <c r="C535" s="22"/>
      <c r="D535" s="22"/>
      <c r="E535" s="59"/>
      <c r="F535" s="58"/>
      <c r="G535" s="97"/>
      <c r="J535" s="141"/>
    </row>
    <row r="536" spans="1:10" x14ac:dyDescent="0.2">
      <c r="A536" s="85"/>
      <c r="B536" s="93"/>
      <c r="C536" s="38"/>
      <c r="D536" s="39"/>
      <c r="E536" s="40"/>
      <c r="F536" s="40"/>
    </row>
    <row r="537" spans="1:10" customFormat="1" x14ac:dyDescent="0.2">
      <c r="A537" s="48" t="s">
        <v>679</v>
      </c>
      <c r="B537" s="25" t="s">
        <v>678</v>
      </c>
      <c r="C537" s="24" t="s">
        <v>94</v>
      </c>
      <c r="D537" s="24">
        <v>1</v>
      </c>
      <c r="E537" s="36">
        <v>0</v>
      </c>
      <c r="F537" s="66">
        <f>D537*E537</f>
        <v>0</v>
      </c>
      <c r="G537" s="97"/>
      <c r="J537" s="141"/>
    </row>
    <row r="538" spans="1:10" customFormat="1" x14ac:dyDescent="0.2">
      <c r="A538" s="80"/>
      <c r="B538" s="26" t="s">
        <v>594</v>
      </c>
      <c r="C538" s="22"/>
      <c r="D538" s="22"/>
      <c r="E538" s="34"/>
      <c r="F538" s="73"/>
      <c r="G538" s="97"/>
      <c r="J538" s="141"/>
    </row>
    <row r="539" spans="1:10" customFormat="1" x14ac:dyDescent="0.2">
      <c r="A539" s="80"/>
      <c r="B539" s="26" t="s">
        <v>252</v>
      </c>
      <c r="C539" s="22"/>
      <c r="D539" s="22"/>
      <c r="E539" s="34"/>
      <c r="F539" s="73"/>
      <c r="G539" s="97"/>
      <c r="J539" s="141"/>
    </row>
    <row r="540" spans="1:10" customFormat="1" x14ac:dyDescent="0.2">
      <c r="A540" s="80"/>
      <c r="B540" s="26" t="s">
        <v>244</v>
      </c>
      <c r="C540" s="22"/>
      <c r="D540" s="22"/>
      <c r="E540" s="34"/>
      <c r="F540" s="73"/>
      <c r="G540" s="97"/>
      <c r="J540" s="141"/>
    </row>
    <row r="541" spans="1:10" customFormat="1" x14ac:dyDescent="0.2">
      <c r="A541" s="80"/>
      <c r="B541" s="26" t="s">
        <v>1066</v>
      </c>
      <c r="C541" s="22"/>
      <c r="D541" s="22"/>
      <c r="E541" s="34"/>
      <c r="F541" s="73"/>
      <c r="G541" s="97"/>
      <c r="J541" s="141"/>
    </row>
    <row r="542" spans="1:10" customFormat="1" x14ac:dyDescent="0.2">
      <c r="A542" s="80"/>
      <c r="B542" s="26" t="s">
        <v>246</v>
      </c>
      <c r="C542" s="22"/>
      <c r="D542" s="22"/>
      <c r="E542" s="34"/>
      <c r="F542" s="73"/>
      <c r="G542" s="97"/>
      <c r="J542" s="141"/>
    </row>
    <row r="543" spans="1:10" customFormat="1" ht="56.25" x14ac:dyDescent="0.2">
      <c r="A543" s="80"/>
      <c r="B543" s="26" t="s">
        <v>247</v>
      </c>
      <c r="C543" s="22"/>
      <c r="D543" s="22"/>
      <c r="E543" s="34"/>
      <c r="F543" s="73"/>
      <c r="G543" s="97"/>
      <c r="J543" s="141"/>
    </row>
    <row r="544" spans="1:10" customFormat="1" ht="67.5" x14ac:dyDescent="0.2">
      <c r="A544" s="80"/>
      <c r="B544" s="26" t="s">
        <v>248</v>
      </c>
      <c r="C544" s="22"/>
      <c r="D544" s="22"/>
      <c r="E544" s="34"/>
      <c r="F544" s="73"/>
      <c r="G544" s="97"/>
      <c r="J544" s="141"/>
    </row>
    <row r="545" spans="1:10" customFormat="1" x14ac:dyDescent="0.2">
      <c r="A545" s="80"/>
      <c r="B545" s="26" t="s">
        <v>249</v>
      </c>
      <c r="C545" s="22"/>
      <c r="D545" s="22"/>
      <c r="E545" s="34"/>
      <c r="F545" s="73"/>
      <c r="G545" s="97"/>
      <c r="J545" s="141"/>
    </row>
    <row r="546" spans="1:10" customFormat="1" ht="67.5" x14ac:dyDescent="0.2">
      <c r="A546" s="80"/>
      <c r="B546" s="26" t="s">
        <v>250</v>
      </c>
      <c r="C546" s="22"/>
      <c r="D546" s="22"/>
      <c r="E546" s="34"/>
      <c r="F546" s="73"/>
      <c r="G546" s="97"/>
      <c r="J546" s="141"/>
    </row>
    <row r="547" spans="1:10" customFormat="1" ht="22.5" x14ac:dyDescent="0.2">
      <c r="A547" s="80"/>
      <c r="B547" s="26" t="s">
        <v>251</v>
      </c>
      <c r="C547" s="22"/>
      <c r="D547" s="22"/>
      <c r="E547" s="34"/>
      <c r="F547" s="73"/>
      <c r="G547" s="97"/>
      <c r="J547" s="141"/>
    </row>
    <row r="548" spans="1:10" x14ac:dyDescent="0.2">
      <c r="A548" s="28"/>
      <c r="B548" s="57"/>
      <c r="C548" s="41"/>
      <c r="D548" s="33"/>
      <c r="E548" s="42"/>
      <c r="F548" s="42"/>
    </row>
    <row r="549" spans="1:10" x14ac:dyDescent="0.2">
      <c r="A549" s="48" t="s">
        <v>44</v>
      </c>
      <c r="B549" s="25" t="s">
        <v>678</v>
      </c>
      <c r="C549" s="24" t="s">
        <v>94</v>
      </c>
      <c r="D549" s="24">
        <v>1</v>
      </c>
      <c r="E549" s="36">
        <v>0</v>
      </c>
      <c r="F549" s="66">
        <f>D549*E549</f>
        <v>0</v>
      </c>
    </row>
    <row r="550" spans="1:10" customFormat="1" x14ac:dyDescent="0.2">
      <c r="A550" s="79"/>
      <c r="B550" s="26" t="s">
        <v>816</v>
      </c>
      <c r="C550" s="22"/>
      <c r="D550" s="22"/>
      <c r="E550" s="58"/>
      <c r="F550" s="58"/>
      <c r="G550" s="101"/>
      <c r="J550" s="142"/>
    </row>
    <row r="551" spans="1:10" customFormat="1" x14ac:dyDescent="0.2">
      <c r="A551" s="79"/>
      <c r="B551" s="26" t="s">
        <v>605</v>
      </c>
      <c r="C551" s="22"/>
      <c r="D551" s="22"/>
      <c r="E551" s="58"/>
      <c r="F551" s="58"/>
      <c r="G551" s="101"/>
      <c r="J551" s="142"/>
    </row>
    <row r="552" spans="1:10" customFormat="1" x14ac:dyDescent="0.2">
      <c r="A552" s="79"/>
      <c r="B552" s="26" t="s">
        <v>817</v>
      </c>
      <c r="C552" s="22"/>
      <c r="D552" s="22"/>
      <c r="E552" s="58"/>
      <c r="F552" s="58"/>
      <c r="G552" s="101"/>
      <c r="J552" s="142"/>
    </row>
    <row r="553" spans="1:10" customFormat="1" x14ac:dyDescent="0.2">
      <c r="A553" s="80"/>
      <c r="B553" s="26" t="s">
        <v>1065</v>
      </c>
      <c r="C553" s="22"/>
      <c r="D553" s="22"/>
      <c r="E553" s="34"/>
      <c r="F553" s="73"/>
      <c r="G553" s="97"/>
      <c r="J553" s="141"/>
    </row>
    <row r="554" spans="1:10" customFormat="1" x14ac:dyDescent="0.2">
      <c r="A554" s="80"/>
      <c r="B554" s="26" t="s">
        <v>246</v>
      </c>
      <c r="C554" s="22"/>
      <c r="D554" s="22"/>
      <c r="E554" s="34"/>
      <c r="F554" s="73"/>
      <c r="G554" s="97"/>
      <c r="J554" s="141"/>
    </row>
    <row r="555" spans="1:10" customFormat="1" ht="56.25" x14ac:dyDescent="0.2">
      <c r="A555" s="80"/>
      <c r="B555" s="26" t="s">
        <v>247</v>
      </c>
      <c r="C555" s="22"/>
      <c r="D555" s="22"/>
      <c r="E555" s="34"/>
      <c r="F555" s="73"/>
      <c r="G555" s="97"/>
      <c r="J555" s="141"/>
    </row>
    <row r="556" spans="1:10" customFormat="1" ht="67.5" x14ac:dyDescent="0.2">
      <c r="A556" s="80"/>
      <c r="B556" s="26" t="s">
        <v>248</v>
      </c>
      <c r="C556" s="22"/>
      <c r="D556" s="22"/>
      <c r="E556" s="34"/>
      <c r="F556" s="73"/>
      <c r="G556" s="97"/>
      <c r="J556" s="141"/>
    </row>
    <row r="557" spans="1:10" customFormat="1" x14ac:dyDescent="0.2">
      <c r="A557" s="80"/>
      <c r="B557" s="26" t="s">
        <v>249</v>
      </c>
      <c r="C557" s="22"/>
      <c r="D557" s="22"/>
      <c r="E557" s="34"/>
      <c r="F557" s="73"/>
      <c r="G557" s="97"/>
      <c r="J557" s="141"/>
    </row>
    <row r="558" spans="1:10" customFormat="1" ht="67.5" x14ac:dyDescent="0.2">
      <c r="A558" s="80"/>
      <c r="B558" s="26" t="s">
        <v>250</v>
      </c>
      <c r="C558" s="22"/>
      <c r="D558" s="22"/>
      <c r="E558" s="34"/>
      <c r="F558" s="73"/>
      <c r="G558" s="97"/>
      <c r="J558" s="141"/>
    </row>
    <row r="559" spans="1:10" customFormat="1" ht="22.5" x14ac:dyDescent="0.2">
      <c r="A559" s="80"/>
      <c r="B559" s="26" t="s">
        <v>251</v>
      </c>
      <c r="C559" s="22"/>
      <c r="D559" s="22"/>
      <c r="E559" s="34"/>
      <c r="F559" s="73"/>
      <c r="G559" s="97"/>
      <c r="J559" s="141"/>
    </row>
    <row r="560" spans="1:10" x14ac:dyDescent="0.2">
      <c r="A560" s="85"/>
      <c r="B560" s="93"/>
      <c r="C560" s="38"/>
      <c r="D560" s="39"/>
      <c r="E560" s="40"/>
      <c r="F560" s="40"/>
    </row>
    <row r="561" spans="1:10" x14ac:dyDescent="0.2">
      <c r="A561" s="48" t="s">
        <v>45</v>
      </c>
      <c r="B561" s="25" t="s">
        <v>259</v>
      </c>
      <c r="C561" s="24" t="s">
        <v>94</v>
      </c>
      <c r="D561" s="24">
        <v>1</v>
      </c>
      <c r="E561" s="36">
        <v>0</v>
      </c>
      <c r="F561" s="66">
        <f>D561*E561</f>
        <v>0</v>
      </c>
    </row>
    <row r="562" spans="1:10" customFormat="1" x14ac:dyDescent="0.2">
      <c r="A562" s="79"/>
      <c r="B562" s="26" t="s">
        <v>816</v>
      </c>
      <c r="C562" s="22"/>
      <c r="D562" s="22"/>
      <c r="E562" s="58"/>
      <c r="F562" s="58"/>
      <c r="G562" s="101"/>
      <c r="J562" s="142"/>
    </row>
    <row r="563" spans="1:10" customFormat="1" x14ac:dyDescent="0.2">
      <c r="A563" s="79"/>
      <c r="B563" s="26" t="s">
        <v>596</v>
      </c>
      <c r="C563" s="22"/>
      <c r="D563" s="22"/>
      <c r="E563" s="58"/>
      <c r="F563" s="58"/>
      <c r="G563" s="101"/>
      <c r="J563" s="142"/>
    </row>
    <row r="564" spans="1:10" customFormat="1" x14ac:dyDescent="0.2">
      <c r="A564" s="79"/>
      <c r="B564" s="26" t="s">
        <v>817</v>
      </c>
      <c r="C564" s="22"/>
      <c r="D564" s="22"/>
      <c r="E564" s="58"/>
      <c r="F564" s="58"/>
      <c r="G564" s="101"/>
      <c r="J564" s="142"/>
    </row>
    <row r="565" spans="1:10" customFormat="1" x14ac:dyDescent="0.2">
      <c r="A565" s="79"/>
      <c r="B565" s="26" t="s">
        <v>818</v>
      </c>
      <c r="C565" s="22"/>
      <c r="D565" s="22"/>
      <c r="E565" s="58"/>
      <c r="F565" s="58"/>
      <c r="G565" s="101"/>
      <c r="J565" s="142"/>
    </row>
    <row r="566" spans="1:10" customFormat="1" ht="22.5" x14ac:dyDescent="0.2">
      <c r="A566" s="79"/>
      <c r="B566" s="26" t="s">
        <v>597</v>
      </c>
      <c r="C566" s="22"/>
      <c r="D566" s="22"/>
      <c r="E566" s="58"/>
      <c r="F566" s="58"/>
      <c r="G566" s="101"/>
      <c r="J566" s="142"/>
    </row>
    <row r="567" spans="1:10" customFormat="1" ht="22.5" x14ac:dyDescent="0.2">
      <c r="A567" s="52"/>
      <c r="B567" s="26" t="s">
        <v>487</v>
      </c>
      <c r="C567" s="22"/>
      <c r="D567" s="22"/>
      <c r="E567" s="58"/>
      <c r="F567" s="58"/>
      <c r="G567" s="101"/>
      <c r="J567" s="142"/>
    </row>
    <row r="568" spans="1:10" customFormat="1" x14ac:dyDescent="0.2">
      <c r="A568" s="80"/>
      <c r="B568" s="26" t="s">
        <v>249</v>
      </c>
      <c r="C568" s="22"/>
      <c r="D568" s="22"/>
      <c r="E568" s="34"/>
      <c r="F568" s="73"/>
      <c r="G568" s="97"/>
      <c r="J568" s="141"/>
    </row>
    <row r="569" spans="1:10" customFormat="1" ht="78.75" x14ac:dyDescent="0.2">
      <c r="A569" s="52"/>
      <c r="B569" s="26" t="s">
        <v>599</v>
      </c>
      <c r="C569" s="22"/>
      <c r="D569" s="22"/>
      <c r="E569" s="58"/>
      <c r="F569" s="58"/>
      <c r="G569" s="101"/>
      <c r="J569" s="142"/>
    </row>
    <row r="570" spans="1:10" customFormat="1" ht="22.5" x14ac:dyDescent="0.2">
      <c r="A570" s="52"/>
      <c r="B570" s="26" t="s">
        <v>598</v>
      </c>
      <c r="C570" s="22"/>
      <c r="D570" s="22"/>
      <c r="E570" s="58"/>
      <c r="F570" s="58"/>
      <c r="G570" s="101"/>
      <c r="J570" s="142"/>
    </row>
    <row r="571" spans="1:10" x14ac:dyDescent="0.2">
      <c r="A571" s="85"/>
      <c r="B571" s="93"/>
      <c r="C571" s="38"/>
      <c r="D571" s="39"/>
      <c r="E571" s="40"/>
      <c r="F571" s="40"/>
    </row>
    <row r="572" spans="1:10" x14ac:dyDescent="0.2">
      <c r="A572" s="48" t="s">
        <v>595</v>
      </c>
      <c r="B572" s="25" t="s">
        <v>202</v>
      </c>
      <c r="C572" s="29" t="s">
        <v>119</v>
      </c>
      <c r="D572" s="30" t="s">
        <v>119</v>
      </c>
      <c r="E572" s="49"/>
      <c r="F572" s="49"/>
    </row>
    <row r="573" spans="1:10" x14ac:dyDescent="0.2">
      <c r="A573" s="28"/>
      <c r="B573" s="57"/>
      <c r="C573" s="32"/>
      <c r="D573" s="33"/>
      <c r="E573" s="42"/>
      <c r="F573" s="42"/>
    </row>
    <row r="574" spans="1:10" x14ac:dyDescent="0.2">
      <c r="A574" s="48" t="s">
        <v>84</v>
      </c>
      <c r="B574" s="25" t="s">
        <v>198</v>
      </c>
      <c r="C574" s="24" t="s">
        <v>95</v>
      </c>
      <c r="D574" s="24">
        <v>1</v>
      </c>
      <c r="E574" s="55">
        <v>0</v>
      </c>
      <c r="F574" s="82">
        <f>D574*E574</f>
        <v>0</v>
      </c>
    </row>
    <row r="575" spans="1:10" ht="22.5" x14ac:dyDescent="0.2">
      <c r="A575" s="62"/>
      <c r="B575" s="26" t="s">
        <v>203</v>
      </c>
      <c r="C575" s="22"/>
      <c r="D575" s="22"/>
      <c r="E575" s="40"/>
      <c r="F575" s="40"/>
    </row>
    <row r="576" spans="1:10" ht="67.5" x14ac:dyDescent="0.2">
      <c r="A576" s="62"/>
      <c r="B576" s="26" t="s">
        <v>1279</v>
      </c>
      <c r="C576" s="22"/>
      <c r="D576" s="22"/>
      <c r="E576" s="40"/>
      <c r="F576" s="40"/>
    </row>
    <row r="577" spans="1:10" ht="22.5" x14ac:dyDescent="0.2">
      <c r="A577" s="62"/>
      <c r="B577" s="26" t="s">
        <v>199</v>
      </c>
      <c r="C577" s="22"/>
      <c r="D577" s="22"/>
      <c r="E577" s="40"/>
      <c r="F577" s="40"/>
    </row>
    <row r="578" spans="1:10" ht="56.25" x14ac:dyDescent="0.2">
      <c r="A578" s="62"/>
      <c r="B578" s="26" t="s">
        <v>200</v>
      </c>
      <c r="C578" s="22"/>
      <c r="D578" s="22"/>
      <c r="E578" s="40"/>
      <c r="F578" s="40"/>
    </row>
    <row r="579" spans="1:10" ht="56.25" x14ac:dyDescent="0.2">
      <c r="A579" s="62"/>
      <c r="B579" s="26" t="s">
        <v>201</v>
      </c>
      <c r="C579" s="22"/>
      <c r="D579" s="22"/>
      <c r="E579" s="40"/>
      <c r="F579" s="40"/>
    </row>
    <row r="580" spans="1:10" x14ac:dyDescent="0.2">
      <c r="A580" s="63"/>
      <c r="B580" s="27"/>
      <c r="C580" s="23"/>
      <c r="D580" s="23"/>
      <c r="E580" s="42"/>
      <c r="F580" s="42"/>
    </row>
    <row r="581" spans="1:10" x14ac:dyDescent="0.2">
      <c r="A581" s="104"/>
      <c r="B581" s="105"/>
      <c r="C581" s="106"/>
      <c r="D581" s="107"/>
      <c r="E581" s="106"/>
      <c r="F581" s="107"/>
    </row>
    <row r="582" spans="1:10" x14ac:dyDescent="0.2">
      <c r="A582" s="48" t="s">
        <v>843</v>
      </c>
      <c r="B582" s="25" t="s">
        <v>837</v>
      </c>
      <c r="C582" s="24" t="s">
        <v>95</v>
      </c>
      <c r="D582" s="24">
        <v>1</v>
      </c>
      <c r="E582" s="36">
        <v>0</v>
      </c>
      <c r="F582" s="66">
        <f>D582*E582</f>
        <v>0</v>
      </c>
    </row>
    <row r="583" spans="1:10" ht="67.5" x14ac:dyDescent="0.2">
      <c r="A583" s="80"/>
      <c r="B583" s="26" t="s">
        <v>1237</v>
      </c>
      <c r="C583" s="22"/>
      <c r="D583" s="22"/>
      <c r="E583" s="81"/>
      <c r="F583" s="58"/>
    </row>
    <row r="584" spans="1:10" ht="78.75" x14ac:dyDescent="0.2">
      <c r="A584" s="26"/>
      <c r="B584" s="26" t="s">
        <v>1260</v>
      </c>
      <c r="C584" s="26"/>
      <c r="D584" s="26"/>
      <c r="E584" s="26"/>
      <c r="F584" s="26"/>
    </row>
    <row r="585" spans="1:10" ht="13.5" thickBot="1" x14ac:dyDescent="0.25">
      <c r="A585" s="121"/>
      <c r="B585" s="122"/>
      <c r="C585" s="123"/>
      <c r="D585" s="123"/>
      <c r="E585" s="122"/>
      <c r="F585" s="122"/>
    </row>
    <row r="586" spans="1:10" s="164" customFormat="1" ht="15.75" thickBot="1" x14ac:dyDescent="0.25">
      <c r="A586" s="167"/>
      <c r="B586" s="168" t="s">
        <v>1319</v>
      </c>
      <c r="C586" s="169"/>
      <c r="D586" s="170"/>
      <c r="E586" s="205">
        <f>SUM(F8:F584)</f>
        <v>0</v>
      </c>
      <c r="F586" s="206"/>
      <c r="G586" s="162"/>
      <c r="H586" s="163"/>
      <c r="J586" s="165"/>
    </row>
  </sheetData>
  <mergeCells count="1">
    <mergeCell ref="E586:F586"/>
  </mergeCells>
  <phoneticPr fontId="0" type="noConversion"/>
  <pageMargins left="0.70866141732283472" right="0.70866141732283472" top="0.78740157480314965" bottom="0.78740157480314965" header="0.31496062992125984" footer="0.31496062992125984"/>
  <pageSetup paperSize="9" scale="75" fitToHeight="100" orientation="portrait" r:id="rId1"/>
  <headerFooter>
    <oddHeader>&amp;CČOV Tišnov - Březina, intenzifikace a rozšíření&amp;RPS01-PS06-Technologická část</oddHeader>
    <oddFooter>&amp;L&amp;D&amp;C&amp;F&amp;R&amp;P/&amp;N</oddFooter>
  </headerFooter>
  <rowBreaks count="4" manualBreakCount="4">
    <brk id="84" max="5" man="1"/>
    <brk id="222" max="5" man="1"/>
    <brk id="317" max="5" man="1"/>
    <brk id="523" max="5"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1"/>
    <pageSetUpPr fitToPage="1"/>
  </sheetPr>
  <dimension ref="A1:K943"/>
  <sheetViews>
    <sheetView view="pageBreakPreview" zoomScale="145" zoomScaleNormal="100" zoomScaleSheetLayoutView="145" workbookViewId="0">
      <pane xSplit="6" ySplit="6" topLeftCell="G7" activePane="bottomRight" state="frozen"/>
      <selection activeCell="B10" sqref="B10"/>
      <selection pane="topRight" activeCell="B10" sqref="B10"/>
      <selection pane="bottomLeft" activeCell="B10" sqref="B10"/>
      <selection pane="bottomRight" activeCell="E8" sqref="E8"/>
    </sheetView>
  </sheetViews>
  <sheetFormatPr defaultRowHeight="12.75" x14ac:dyDescent="0.2"/>
  <cols>
    <col min="1" max="1" width="10.140625" style="21" bestFit="1" customWidth="1"/>
    <col min="2" max="2" width="65.140625" style="2" bestFit="1" customWidth="1"/>
    <col min="3" max="3" width="9.140625" style="1"/>
    <col min="4" max="4" width="9.28515625" style="1" bestFit="1" customWidth="1"/>
    <col min="5" max="5" width="12.42578125" style="2" customWidth="1"/>
    <col min="6" max="6" width="12.7109375" style="2" customWidth="1"/>
    <col min="7" max="7" width="10.28515625" style="97" customWidth="1"/>
    <col min="8" max="8" width="9.28515625" style="2" customWidth="1"/>
    <col min="9" max="16384" width="9.140625" style="2"/>
  </cols>
  <sheetData>
    <row r="1" spans="1:7" x14ac:dyDescent="0.2">
      <c r="A1" s="6" t="s">
        <v>0</v>
      </c>
      <c r="B1" s="7" t="s">
        <v>1308</v>
      </c>
      <c r="C1" s="8"/>
      <c r="D1" s="9"/>
      <c r="E1" s="4"/>
      <c r="F1" s="4"/>
    </row>
    <row r="2" spans="1:7" x14ac:dyDescent="0.2">
      <c r="A2" s="6"/>
      <c r="B2" s="10" t="s">
        <v>1244</v>
      </c>
      <c r="C2" s="8"/>
      <c r="D2" s="9"/>
      <c r="E2" s="4"/>
      <c r="F2" s="4"/>
    </row>
    <row r="3" spans="1:7" x14ac:dyDescent="0.2">
      <c r="A3" s="18"/>
      <c r="B3" s="3"/>
      <c r="C3" s="5"/>
      <c r="D3" s="5"/>
      <c r="E3" s="3"/>
      <c r="F3" s="3"/>
    </row>
    <row r="4" spans="1:7" x14ac:dyDescent="0.2">
      <c r="A4" s="19" t="s">
        <v>1</v>
      </c>
      <c r="B4" s="13" t="s">
        <v>2</v>
      </c>
      <c r="C4" s="14" t="s">
        <v>3</v>
      </c>
      <c r="D4" s="14" t="s">
        <v>4</v>
      </c>
      <c r="E4" s="14" t="s">
        <v>6</v>
      </c>
      <c r="F4" s="14" t="s">
        <v>5</v>
      </c>
    </row>
    <row r="5" spans="1:7" x14ac:dyDescent="0.2">
      <c r="A5" s="20">
        <v>1</v>
      </c>
      <c r="B5" s="12">
        <v>2</v>
      </c>
      <c r="C5" s="12">
        <v>3</v>
      </c>
      <c r="D5" s="12">
        <v>4</v>
      </c>
      <c r="E5" s="12">
        <v>5</v>
      </c>
      <c r="F5" s="12">
        <v>6</v>
      </c>
    </row>
    <row r="7" spans="1:7" x14ac:dyDescent="0.2">
      <c r="A7" s="104" t="s">
        <v>105</v>
      </c>
      <c r="B7" s="105" t="s">
        <v>107</v>
      </c>
      <c r="C7" s="106"/>
      <c r="D7" s="107"/>
      <c r="E7" s="106"/>
      <c r="F7" s="107"/>
    </row>
    <row r="8" spans="1:7" x14ac:dyDescent="0.2">
      <c r="A8" s="48" t="s">
        <v>819</v>
      </c>
      <c r="B8" s="37" t="s">
        <v>1053</v>
      </c>
      <c r="C8" s="24" t="s">
        <v>94</v>
      </c>
      <c r="D8" s="24">
        <v>3</v>
      </c>
      <c r="E8" s="36">
        <v>0</v>
      </c>
      <c r="F8" s="66">
        <f>E8*D8</f>
        <v>0</v>
      </c>
    </row>
    <row r="9" spans="1:7" ht="22.5" x14ac:dyDescent="0.2">
      <c r="A9" s="91"/>
      <c r="B9" s="26" t="s">
        <v>268</v>
      </c>
      <c r="C9" s="38"/>
      <c r="D9" s="38"/>
      <c r="E9" s="40"/>
      <c r="F9" s="40"/>
    </row>
    <row r="10" spans="1:7" x14ac:dyDescent="0.2">
      <c r="A10" s="91"/>
      <c r="B10" s="26" t="s">
        <v>260</v>
      </c>
      <c r="C10" s="38"/>
      <c r="D10" s="38"/>
      <c r="E10" s="40"/>
      <c r="F10" s="40"/>
    </row>
    <row r="11" spans="1:7" x14ac:dyDescent="0.2">
      <c r="A11" s="91"/>
      <c r="B11" s="26" t="s">
        <v>261</v>
      </c>
      <c r="C11" s="38"/>
      <c r="D11" s="38"/>
      <c r="E11" s="40"/>
      <c r="F11" s="40"/>
    </row>
    <row r="12" spans="1:7" ht="22.5" x14ac:dyDescent="0.2">
      <c r="A12" s="91"/>
      <c r="B12" s="26" t="s">
        <v>265</v>
      </c>
      <c r="C12" s="38"/>
      <c r="D12" s="38"/>
      <c r="E12" s="40"/>
      <c r="F12" s="40"/>
    </row>
    <row r="13" spans="1:7" x14ac:dyDescent="0.2">
      <c r="A13" s="91"/>
      <c r="B13" s="26" t="s">
        <v>262</v>
      </c>
      <c r="C13" s="38"/>
      <c r="D13" s="38"/>
      <c r="E13" s="40"/>
      <c r="F13" s="40"/>
    </row>
    <row r="14" spans="1:7" x14ac:dyDescent="0.2">
      <c r="A14" s="91"/>
      <c r="B14" s="26" t="s">
        <v>1163</v>
      </c>
      <c r="C14" s="38"/>
      <c r="D14" s="38"/>
      <c r="E14" s="40"/>
      <c r="F14" s="40"/>
    </row>
    <row r="15" spans="1:7" ht="22.5" x14ac:dyDescent="0.2">
      <c r="A15" s="91"/>
      <c r="B15" s="26" t="s">
        <v>1036</v>
      </c>
      <c r="C15" s="38"/>
      <c r="D15" s="38"/>
      <c r="E15" s="40"/>
      <c r="F15" s="40"/>
    </row>
    <row r="16" spans="1:7" s="44" customFormat="1" ht="67.5" x14ac:dyDescent="0.2">
      <c r="A16" s="91"/>
      <c r="B16" s="26" t="s">
        <v>263</v>
      </c>
      <c r="C16" s="38"/>
      <c r="D16" s="38"/>
      <c r="E16" s="45"/>
      <c r="F16" s="45"/>
      <c r="G16" s="97"/>
    </row>
    <row r="17" spans="1:7" x14ac:dyDescent="0.2">
      <c r="A17" s="95"/>
      <c r="B17" s="26" t="s">
        <v>264</v>
      </c>
      <c r="C17" s="46"/>
      <c r="D17" s="46"/>
      <c r="E17" s="40"/>
      <c r="F17" s="40"/>
    </row>
    <row r="18" spans="1:7" x14ac:dyDescent="0.2">
      <c r="A18" s="28"/>
      <c r="B18" s="57"/>
      <c r="C18" s="41"/>
      <c r="D18" s="33"/>
      <c r="E18" s="42"/>
      <c r="F18" s="42"/>
    </row>
    <row r="19" spans="1:7" x14ac:dyDescent="0.2">
      <c r="A19" s="48" t="s">
        <v>820</v>
      </c>
      <c r="B19" s="37" t="s">
        <v>259</v>
      </c>
      <c r="C19" s="24" t="s">
        <v>94</v>
      </c>
      <c r="D19" s="24">
        <v>2</v>
      </c>
      <c r="E19" s="36">
        <v>0</v>
      </c>
      <c r="F19" s="66">
        <f>E19*D19</f>
        <v>0</v>
      </c>
    </row>
    <row r="20" spans="1:7" x14ac:dyDescent="0.2">
      <c r="A20" s="91"/>
      <c r="B20" s="26" t="s">
        <v>1191</v>
      </c>
      <c r="C20" s="38"/>
      <c r="D20" s="38"/>
      <c r="E20" s="40"/>
      <c r="F20" s="40"/>
    </row>
    <row r="21" spans="1:7" x14ac:dyDescent="0.2">
      <c r="A21" s="91"/>
      <c r="B21" s="26" t="s">
        <v>286</v>
      </c>
      <c r="C21" s="38"/>
      <c r="D21" s="38"/>
      <c r="E21" s="40"/>
      <c r="F21" s="40"/>
    </row>
    <row r="22" spans="1:7" x14ac:dyDescent="0.2">
      <c r="A22" s="91"/>
      <c r="B22" s="26" t="s">
        <v>261</v>
      </c>
      <c r="C22" s="38"/>
      <c r="D22" s="38"/>
      <c r="E22" s="40"/>
      <c r="F22" s="40"/>
    </row>
    <row r="23" spans="1:7" ht="22.5" x14ac:dyDescent="0.2">
      <c r="A23" s="91"/>
      <c r="B23" s="26" t="s">
        <v>267</v>
      </c>
      <c r="C23" s="38"/>
      <c r="D23" s="38"/>
      <c r="E23" s="40"/>
      <c r="F23" s="40"/>
    </row>
    <row r="24" spans="1:7" x14ac:dyDescent="0.2">
      <c r="A24" s="91"/>
      <c r="B24" s="26" t="s">
        <v>262</v>
      </c>
      <c r="C24" s="38"/>
      <c r="D24" s="38"/>
      <c r="E24" s="40"/>
      <c r="F24" s="40"/>
    </row>
    <row r="25" spans="1:7" x14ac:dyDescent="0.2">
      <c r="A25" s="91"/>
      <c r="B25" s="26" t="s">
        <v>1289</v>
      </c>
      <c r="C25" s="38"/>
      <c r="D25" s="38"/>
      <c r="E25" s="40"/>
      <c r="F25" s="40"/>
    </row>
    <row r="26" spans="1:7" ht="22.5" x14ac:dyDescent="0.2">
      <c r="A26" s="91"/>
      <c r="B26" s="26" t="s">
        <v>257</v>
      </c>
      <c r="C26" s="38"/>
      <c r="D26" s="38"/>
      <c r="E26" s="40"/>
      <c r="F26" s="40"/>
    </row>
    <row r="27" spans="1:7" s="44" customFormat="1" ht="67.5" x14ac:dyDescent="0.2">
      <c r="A27" s="91"/>
      <c r="B27" s="26" t="s">
        <v>263</v>
      </c>
      <c r="C27" s="38"/>
      <c r="D27" s="38"/>
      <c r="E27" s="45"/>
      <c r="F27" s="45"/>
      <c r="G27" s="97"/>
    </row>
    <row r="28" spans="1:7" x14ac:dyDescent="0.2">
      <c r="A28" s="28"/>
      <c r="B28" s="57"/>
      <c r="C28" s="41"/>
      <c r="D28" s="33"/>
      <c r="E28" s="42"/>
      <c r="F28" s="42"/>
    </row>
    <row r="29" spans="1:7" x14ac:dyDescent="0.2">
      <c r="A29" s="48" t="s">
        <v>46</v>
      </c>
      <c r="B29" s="37" t="s">
        <v>259</v>
      </c>
      <c r="C29" s="24" t="s">
        <v>94</v>
      </c>
      <c r="D29" s="24">
        <v>1</v>
      </c>
      <c r="E29" s="36">
        <v>0</v>
      </c>
      <c r="F29" s="66">
        <f>E29*D29</f>
        <v>0</v>
      </c>
    </row>
    <row r="30" spans="1:7" x14ac:dyDescent="0.2">
      <c r="A30" s="91"/>
      <c r="B30" s="26" t="s">
        <v>270</v>
      </c>
      <c r="C30" s="38"/>
      <c r="D30" s="38"/>
      <c r="E30" s="40"/>
      <c r="F30" s="40"/>
    </row>
    <row r="31" spans="1:7" x14ac:dyDescent="0.2">
      <c r="A31" s="91"/>
      <c r="B31" s="26" t="s">
        <v>272</v>
      </c>
      <c r="C31" s="38"/>
      <c r="D31" s="38"/>
      <c r="E31" s="40"/>
      <c r="F31" s="40"/>
    </row>
    <row r="32" spans="1:7" x14ac:dyDescent="0.2">
      <c r="A32" s="91"/>
      <c r="B32" s="26" t="s">
        <v>261</v>
      </c>
      <c r="C32" s="38"/>
      <c r="D32" s="38"/>
      <c r="E32" s="40"/>
      <c r="F32" s="40"/>
    </row>
    <row r="33" spans="1:7" ht="22.5" x14ac:dyDescent="0.2">
      <c r="A33" s="91"/>
      <c r="B33" s="26" t="s">
        <v>265</v>
      </c>
      <c r="C33" s="38"/>
      <c r="D33" s="38"/>
      <c r="E33" s="40"/>
      <c r="F33" s="40"/>
    </row>
    <row r="34" spans="1:7" x14ac:dyDescent="0.2">
      <c r="A34" s="91"/>
      <c r="B34" s="26" t="s">
        <v>262</v>
      </c>
      <c r="C34" s="38"/>
      <c r="D34" s="38"/>
      <c r="E34" s="40"/>
      <c r="F34" s="40"/>
    </row>
    <row r="35" spans="1:7" x14ac:dyDescent="0.2">
      <c r="A35" s="91"/>
      <c r="B35" s="26" t="s">
        <v>258</v>
      </c>
      <c r="C35" s="38"/>
      <c r="D35" s="38"/>
      <c r="E35" s="40"/>
      <c r="F35" s="40"/>
    </row>
    <row r="36" spans="1:7" ht="22.5" x14ac:dyDescent="0.2">
      <c r="A36" s="91"/>
      <c r="B36" s="26" t="s">
        <v>257</v>
      </c>
      <c r="C36" s="38"/>
      <c r="D36" s="38"/>
      <c r="E36" s="40"/>
      <c r="F36" s="40"/>
    </row>
    <row r="37" spans="1:7" s="44" customFormat="1" ht="67.5" x14ac:dyDescent="0.2">
      <c r="A37" s="91"/>
      <c r="B37" s="26" t="s">
        <v>263</v>
      </c>
      <c r="C37" s="38"/>
      <c r="D37" s="38"/>
      <c r="E37" s="45"/>
      <c r="F37" s="45"/>
      <c r="G37" s="97"/>
    </row>
    <row r="38" spans="1:7" x14ac:dyDescent="0.2">
      <c r="A38" s="95"/>
      <c r="B38" s="26" t="s">
        <v>264</v>
      </c>
      <c r="C38" s="46"/>
      <c r="D38" s="46"/>
      <c r="E38" s="40"/>
      <c r="F38" s="40"/>
    </row>
    <row r="39" spans="1:7" x14ac:dyDescent="0.2">
      <c r="A39" s="28"/>
      <c r="B39" s="26"/>
      <c r="C39" s="41"/>
      <c r="D39" s="33"/>
      <c r="E39" s="42"/>
      <c r="F39" s="42"/>
    </row>
    <row r="40" spans="1:7" x14ac:dyDescent="0.2">
      <c r="A40" s="48" t="s">
        <v>821</v>
      </c>
      <c r="B40" s="37" t="s">
        <v>259</v>
      </c>
      <c r="C40" s="24" t="s">
        <v>94</v>
      </c>
      <c r="D40" s="24">
        <v>4</v>
      </c>
      <c r="E40" s="36">
        <v>0</v>
      </c>
      <c r="F40" s="66">
        <f>E40*D40</f>
        <v>0</v>
      </c>
    </row>
    <row r="41" spans="1:7" x14ac:dyDescent="0.2">
      <c r="A41" s="91"/>
      <c r="B41" s="26" t="s">
        <v>271</v>
      </c>
      <c r="C41" s="38"/>
      <c r="D41" s="38"/>
      <c r="E41" s="40"/>
      <c r="F41" s="40"/>
    </row>
    <row r="42" spans="1:7" x14ac:dyDescent="0.2">
      <c r="A42" s="91"/>
      <c r="B42" s="26" t="s">
        <v>266</v>
      </c>
      <c r="C42" s="38"/>
      <c r="D42" s="38"/>
      <c r="E42" s="40"/>
      <c r="F42" s="40"/>
    </row>
    <row r="43" spans="1:7" x14ac:dyDescent="0.2">
      <c r="A43" s="91"/>
      <c r="B43" s="26" t="s">
        <v>261</v>
      </c>
      <c r="C43" s="38"/>
      <c r="D43" s="38"/>
      <c r="E43" s="40"/>
      <c r="F43" s="40"/>
    </row>
    <row r="44" spans="1:7" ht="22.5" x14ac:dyDescent="0.2">
      <c r="A44" s="91"/>
      <c r="B44" s="26" t="s">
        <v>265</v>
      </c>
      <c r="C44" s="38"/>
      <c r="D44" s="38"/>
      <c r="E44" s="40"/>
      <c r="F44" s="40"/>
    </row>
    <row r="45" spans="1:7" x14ac:dyDescent="0.2">
      <c r="A45" s="91"/>
      <c r="B45" s="26" t="s">
        <v>262</v>
      </c>
      <c r="C45" s="38"/>
      <c r="D45" s="38"/>
      <c r="E45" s="40"/>
      <c r="F45" s="40"/>
    </row>
    <row r="46" spans="1:7" x14ac:dyDescent="0.2">
      <c r="A46" s="91"/>
      <c r="B46" s="26" t="s">
        <v>1267</v>
      </c>
      <c r="C46" s="38"/>
      <c r="D46" s="38"/>
      <c r="E46" s="40"/>
      <c r="F46" s="40"/>
    </row>
    <row r="47" spans="1:7" ht="22.5" x14ac:dyDescent="0.2">
      <c r="A47" s="91"/>
      <c r="B47" s="26" t="s">
        <v>257</v>
      </c>
      <c r="C47" s="38"/>
      <c r="D47" s="38"/>
      <c r="E47" s="40"/>
      <c r="F47" s="40"/>
    </row>
    <row r="48" spans="1:7" s="44" customFormat="1" ht="67.5" x14ac:dyDescent="0.2">
      <c r="A48" s="91"/>
      <c r="B48" s="26" t="s">
        <v>263</v>
      </c>
      <c r="C48" s="38"/>
      <c r="D48" s="38"/>
      <c r="E48" s="45"/>
      <c r="F48" s="45"/>
      <c r="G48" s="97"/>
    </row>
    <row r="49" spans="1:7" x14ac:dyDescent="0.2">
      <c r="A49" s="95"/>
      <c r="B49" s="26" t="s">
        <v>264</v>
      </c>
      <c r="C49" s="46"/>
      <c r="D49" s="46"/>
      <c r="E49" s="40"/>
      <c r="F49" s="40"/>
    </row>
    <row r="50" spans="1:7" x14ac:dyDescent="0.2">
      <c r="A50" s="28"/>
      <c r="B50" s="26"/>
      <c r="C50" s="41"/>
      <c r="D50" s="33"/>
      <c r="E50" s="42"/>
      <c r="F50" s="42"/>
    </row>
    <row r="51" spans="1:7" x14ac:dyDescent="0.2">
      <c r="A51" s="48" t="s">
        <v>822</v>
      </c>
      <c r="B51" s="37" t="s">
        <v>259</v>
      </c>
      <c r="C51" s="24" t="s">
        <v>94</v>
      </c>
      <c r="D51" s="24">
        <v>3</v>
      </c>
      <c r="E51" s="36">
        <v>0</v>
      </c>
      <c r="F51" s="66">
        <f>E51*D51</f>
        <v>0</v>
      </c>
    </row>
    <row r="52" spans="1:7" x14ac:dyDescent="0.2">
      <c r="A52" s="91"/>
      <c r="B52" s="26" t="s">
        <v>273</v>
      </c>
      <c r="C52" s="38"/>
      <c r="D52" s="38"/>
      <c r="E52" s="40"/>
      <c r="F52" s="40"/>
    </row>
    <row r="53" spans="1:7" x14ac:dyDescent="0.2">
      <c r="A53" s="91"/>
      <c r="B53" s="26" t="s">
        <v>274</v>
      </c>
      <c r="C53" s="38"/>
      <c r="D53" s="38"/>
      <c r="E53" s="40"/>
      <c r="F53" s="40"/>
    </row>
    <row r="54" spans="1:7" x14ac:dyDescent="0.2">
      <c r="A54" s="91"/>
      <c r="B54" s="26" t="s">
        <v>261</v>
      </c>
      <c r="C54" s="38"/>
      <c r="D54" s="38"/>
      <c r="E54" s="40"/>
      <c r="F54" s="40"/>
    </row>
    <row r="55" spans="1:7" ht="22.5" x14ac:dyDescent="0.2">
      <c r="A55" s="91"/>
      <c r="B55" s="26" t="s">
        <v>267</v>
      </c>
      <c r="C55" s="38"/>
      <c r="D55" s="38"/>
      <c r="E55" s="40"/>
      <c r="F55" s="40"/>
    </row>
    <row r="56" spans="1:7" x14ac:dyDescent="0.2">
      <c r="A56" s="91"/>
      <c r="B56" s="26" t="s">
        <v>262</v>
      </c>
      <c r="C56" s="38"/>
      <c r="D56" s="38"/>
      <c r="E56" s="40"/>
      <c r="F56" s="40"/>
    </row>
    <row r="57" spans="1:7" x14ac:dyDescent="0.2">
      <c r="A57" s="91"/>
      <c r="B57" s="26" t="s">
        <v>1268</v>
      </c>
      <c r="C57" s="38"/>
      <c r="D57" s="38"/>
      <c r="E57" s="40"/>
      <c r="F57" s="40"/>
    </row>
    <row r="58" spans="1:7" ht="22.5" x14ac:dyDescent="0.2">
      <c r="A58" s="91"/>
      <c r="B58" s="26" t="s">
        <v>257</v>
      </c>
      <c r="C58" s="38"/>
      <c r="D58" s="38"/>
      <c r="E58" s="40"/>
      <c r="F58" s="40"/>
    </row>
    <row r="59" spans="1:7" s="44" customFormat="1" ht="67.5" x14ac:dyDescent="0.2">
      <c r="A59" s="91"/>
      <c r="B59" s="26" t="s">
        <v>263</v>
      </c>
      <c r="C59" s="38"/>
      <c r="D59" s="38"/>
      <c r="E59" s="45"/>
      <c r="F59" s="45"/>
      <c r="G59" s="97"/>
    </row>
    <row r="60" spans="1:7" x14ac:dyDescent="0.2">
      <c r="A60" s="95"/>
      <c r="B60" s="26" t="s">
        <v>269</v>
      </c>
      <c r="C60" s="46"/>
      <c r="D60" s="46"/>
      <c r="E60" s="40"/>
      <c r="F60" s="40"/>
    </row>
    <row r="61" spans="1:7" x14ac:dyDescent="0.2">
      <c r="A61" s="28"/>
      <c r="B61" s="57"/>
      <c r="C61" s="41"/>
      <c r="D61" s="33"/>
      <c r="E61" s="42"/>
      <c r="F61" s="42"/>
    </row>
    <row r="62" spans="1:7" x14ac:dyDescent="0.2">
      <c r="A62" s="48" t="s">
        <v>521</v>
      </c>
      <c r="B62" s="37" t="s">
        <v>202</v>
      </c>
      <c r="C62" s="24" t="s">
        <v>119</v>
      </c>
      <c r="D62" s="24" t="s">
        <v>119</v>
      </c>
      <c r="E62" s="36"/>
      <c r="F62" s="66"/>
    </row>
    <row r="63" spans="1:7" x14ac:dyDescent="0.2">
      <c r="A63" s="28"/>
      <c r="B63" s="57"/>
      <c r="C63" s="41"/>
      <c r="D63" s="33"/>
      <c r="E63" s="42"/>
      <c r="F63" s="42"/>
    </row>
    <row r="64" spans="1:7" x14ac:dyDescent="0.2">
      <c r="A64" s="48" t="s">
        <v>85</v>
      </c>
      <c r="B64" s="25" t="s">
        <v>198</v>
      </c>
      <c r="C64" s="24" t="s">
        <v>95</v>
      </c>
      <c r="D64" s="24">
        <v>1</v>
      </c>
      <c r="E64" s="148">
        <v>0</v>
      </c>
      <c r="F64" s="66">
        <f>E64*D64</f>
        <v>0</v>
      </c>
    </row>
    <row r="65" spans="1:6" ht="22.5" x14ac:dyDescent="0.2">
      <c r="A65" s="62"/>
      <c r="B65" s="26" t="s">
        <v>203</v>
      </c>
      <c r="C65" s="22"/>
      <c r="D65" s="22"/>
      <c r="E65" s="34"/>
      <c r="F65" s="73"/>
    </row>
    <row r="66" spans="1:6" ht="22.5" x14ac:dyDescent="0.2">
      <c r="A66" s="62"/>
      <c r="B66" s="26" t="s">
        <v>199</v>
      </c>
      <c r="C66" s="22"/>
      <c r="D66" s="22"/>
      <c r="E66" s="34"/>
      <c r="F66" s="73"/>
    </row>
    <row r="67" spans="1:6" ht="56.25" x14ac:dyDescent="0.2">
      <c r="A67" s="62"/>
      <c r="B67" s="26" t="s">
        <v>200</v>
      </c>
      <c r="C67" s="22"/>
      <c r="D67" s="22"/>
      <c r="E67" s="34"/>
      <c r="F67" s="73"/>
    </row>
    <row r="68" spans="1:6" ht="56.25" x14ac:dyDescent="0.2">
      <c r="A68" s="62"/>
      <c r="B68" s="26" t="s">
        <v>201</v>
      </c>
      <c r="C68" s="22"/>
      <c r="D68" s="22"/>
      <c r="E68" s="34"/>
      <c r="F68" s="73"/>
    </row>
    <row r="69" spans="1:6" x14ac:dyDescent="0.2">
      <c r="A69" s="63"/>
      <c r="B69" s="27"/>
      <c r="C69" s="23"/>
      <c r="D69" s="23"/>
      <c r="E69" s="42"/>
      <c r="F69" s="42"/>
    </row>
    <row r="70" spans="1:6" x14ac:dyDescent="0.2">
      <c r="A70" s="104" t="s">
        <v>126</v>
      </c>
      <c r="B70" s="105" t="s">
        <v>108</v>
      </c>
      <c r="C70" s="106"/>
      <c r="D70" s="107"/>
      <c r="E70" s="89"/>
      <c r="F70" s="90"/>
    </row>
    <row r="71" spans="1:6" x14ac:dyDescent="0.2">
      <c r="A71" s="48" t="s">
        <v>241</v>
      </c>
      <c r="B71" s="37" t="s">
        <v>231</v>
      </c>
      <c r="C71" s="24" t="s">
        <v>94</v>
      </c>
      <c r="D71" s="24">
        <v>2</v>
      </c>
      <c r="E71" s="36">
        <v>0</v>
      </c>
      <c r="F71" s="66">
        <f>E71*D71</f>
        <v>0</v>
      </c>
    </row>
    <row r="72" spans="1:6" x14ac:dyDescent="0.2">
      <c r="A72" s="52"/>
      <c r="B72" s="26" t="s">
        <v>1192</v>
      </c>
      <c r="C72" s="38"/>
      <c r="D72" s="39"/>
      <c r="E72" s="40"/>
      <c r="F72" s="40"/>
    </row>
    <row r="73" spans="1:6" x14ac:dyDescent="0.2">
      <c r="A73" s="52"/>
      <c r="B73" s="26" t="s">
        <v>232</v>
      </c>
      <c r="C73" s="38"/>
      <c r="D73" s="39"/>
      <c r="E73" s="40"/>
      <c r="F73" s="40"/>
    </row>
    <row r="74" spans="1:6" ht="33.75" x14ac:dyDescent="0.2">
      <c r="A74" s="52"/>
      <c r="B74" s="26" t="s">
        <v>233</v>
      </c>
      <c r="C74" s="38"/>
      <c r="D74" s="39"/>
      <c r="E74" s="40"/>
      <c r="F74" s="40"/>
    </row>
    <row r="75" spans="1:6" ht="45" x14ac:dyDescent="0.2">
      <c r="A75" s="52"/>
      <c r="B75" s="26" t="s">
        <v>234</v>
      </c>
      <c r="C75" s="38"/>
      <c r="D75" s="39"/>
      <c r="E75" s="40"/>
      <c r="F75" s="40"/>
    </row>
    <row r="76" spans="1:6" ht="33.75" x14ac:dyDescent="0.2">
      <c r="A76" s="52"/>
      <c r="B76" s="26" t="s">
        <v>235</v>
      </c>
      <c r="C76" s="38"/>
      <c r="D76" s="39"/>
      <c r="E76" s="40"/>
      <c r="F76" s="40"/>
    </row>
    <row r="77" spans="1:6" x14ac:dyDescent="0.2">
      <c r="A77" s="65"/>
      <c r="B77" s="27"/>
      <c r="C77" s="41"/>
      <c r="D77" s="33"/>
      <c r="E77" s="42"/>
      <c r="F77" s="42"/>
    </row>
    <row r="78" spans="1:6" x14ac:dyDescent="0.2">
      <c r="A78" s="48" t="s">
        <v>242</v>
      </c>
      <c r="B78" s="37" t="s">
        <v>236</v>
      </c>
      <c r="C78" s="24" t="s">
        <v>94</v>
      </c>
      <c r="D78" s="24">
        <v>4</v>
      </c>
      <c r="E78" s="36">
        <v>0</v>
      </c>
      <c r="F78" s="66">
        <f>E78*D78</f>
        <v>0</v>
      </c>
    </row>
    <row r="79" spans="1:6" ht="33.75" x14ac:dyDescent="0.2">
      <c r="A79" s="52"/>
      <c r="B79" s="26" t="s">
        <v>237</v>
      </c>
      <c r="C79" s="38"/>
      <c r="D79" s="39"/>
      <c r="E79" s="40"/>
      <c r="F79" s="40"/>
    </row>
    <row r="80" spans="1:6" ht="22.5" x14ac:dyDescent="0.2">
      <c r="A80" s="52"/>
      <c r="B80" s="26" t="s">
        <v>238</v>
      </c>
      <c r="C80" s="38"/>
      <c r="D80" s="39"/>
      <c r="E80" s="40"/>
      <c r="F80" s="40"/>
    </row>
    <row r="81" spans="1:6" x14ac:dyDescent="0.2">
      <c r="A81" s="28"/>
      <c r="B81" s="57"/>
      <c r="C81" s="41"/>
      <c r="D81" s="33"/>
      <c r="E81" s="42"/>
      <c r="F81" s="42"/>
    </row>
    <row r="82" spans="1:6" x14ac:dyDescent="0.2">
      <c r="A82" s="48" t="s">
        <v>47</v>
      </c>
      <c r="B82" s="37" t="s">
        <v>230</v>
      </c>
      <c r="C82" s="24" t="s">
        <v>94</v>
      </c>
      <c r="D82" s="24">
        <v>1</v>
      </c>
      <c r="E82" s="36">
        <v>0</v>
      </c>
      <c r="F82" s="66">
        <f>E82*D82</f>
        <v>0</v>
      </c>
    </row>
    <row r="83" spans="1:6" x14ac:dyDescent="0.2">
      <c r="A83" s="52"/>
      <c r="B83" s="26" t="s">
        <v>227</v>
      </c>
      <c r="C83" s="38"/>
      <c r="D83" s="39"/>
      <c r="E83" s="40"/>
      <c r="F83" s="40"/>
    </row>
    <row r="84" spans="1:6" x14ac:dyDescent="0.2">
      <c r="A84" s="52"/>
      <c r="B84" s="26" t="s">
        <v>220</v>
      </c>
      <c r="C84" s="38"/>
      <c r="D84" s="39"/>
      <c r="E84" s="40"/>
      <c r="F84" s="40"/>
    </row>
    <row r="85" spans="1:6" x14ac:dyDescent="0.2">
      <c r="A85" s="52"/>
      <c r="B85" s="26" t="s">
        <v>221</v>
      </c>
      <c r="C85" s="38"/>
      <c r="D85" s="39"/>
      <c r="E85" s="40"/>
      <c r="F85" s="40"/>
    </row>
    <row r="86" spans="1:6" ht="33.75" x14ac:dyDescent="0.2">
      <c r="A86" s="52"/>
      <c r="B86" s="26" t="s">
        <v>228</v>
      </c>
      <c r="C86" s="38"/>
      <c r="D86" s="39"/>
      <c r="E86" s="40"/>
      <c r="F86" s="40"/>
    </row>
    <row r="87" spans="1:6" ht="22.5" x14ac:dyDescent="0.2">
      <c r="A87" s="52"/>
      <c r="B87" s="26" t="s">
        <v>524</v>
      </c>
      <c r="C87" s="38"/>
      <c r="D87" s="39"/>
      <c r="E87" s="40"/>
      <c r="F87" s="40"/>
    </row>
    <row r="88" spans="1:6" x14ac:dyDescent="0.2">
      <c r="A88" s="52"/>
      <c r="B88" s="26" t="s">
        <v>223</v>
      </c>
      <c r="C88" s="38"/>
      <c r="D88" s="39"/>
      <c r="E88" s="40"/>
      <c r="F88" s="40"/>
    </row>
    <row r="89" spans="1:6" x14ac:dyDescent="0.2">
      <c r="A89" s="52"/>
      <c r="B89" s="26" t="s">
        <v>522</v>
      </c>
      <c r="C89" s="38"/>
      <c r="D89" s="39"/>
      <c r="E89" s="40"/>
      <c r="F89" s="40"/>
    </row>
    <row r="90" spans="1:6" x14ac:dyDescent="0.2">
      <c r="A90" s="52"/>
      <c r="B90" s="26" t="s">
        <v>224</v>
      </c>
      <c r="C90" s="38"/>
      <c r="D90" s="39"/>
      <c r="E90" s="40"/>
      <c r="F90" s="40"/>
    </row>
    <row r="91" spans="1:6" ht="56.25" x14ac:dyDescent="0.2">
      <c r="A91" s="52"/>
      <c r="B91" s="26" t="s">
        <v>523</v>
      </c>
      <c r="C91" s="38"/>
      <c r="D91" s="39"/>
      <c r="E91" s="40"/>
      <c r="F91" s="40"/>
    </row>
    <row r="92" spans="1:6" ht="22.5" x14ac:dyDescent="0.2">
      <c r="A92" s="52"/>
      <c r="B92" s="26" t="s">
        <v>225</v>
      </c>
      <c r="C92" s="38"/>
      <c r="D92" s="39"/>
      <c r="E92" s="40"/>
      <c r="F92" s="40"/>
    </row>
    <row r="93" spans="1:6" x14ac:dyDescent="0.2">
      <c r="A93" s="52"/>
      <c r="B93" s="26" t="s">
        <v>226</v>
      </c>
      <c r="C93" s="38"/>
      <c r="D93" s="39"/>
      <c r="E93" s="40"/>
      <c r="F93" s="40"/>
    </row>
    <row r="94" spans="1:6" x14ac:dyDescent="0.2">
      <c r="A94" s="28"/>
      <c r="B94" s="57"/>
      <c r="C94" s="41"/>
      <c r="D94" s="33"/>
      <c r="E94" s="42"/>
      <c r="F94" s="42"/>
    </row>
    <row r="95" spans="1:6" x14ac:dyDescent="0.2">
      <c r="A95" s="48" t="s">
        <v>48</v>
      </c>
      <c r="B95" s="37" t="s">
        <v>230</v>
      </c>
      <c r="C95" s="24" t="s">
        <v>94</v>
      </c>
      <c r="D95" s="24">
        <v>1</v>
      </c>
      <c r="E95" s="36">
        <v>0</v>
      </c>
      <c r="F95" s="66">
        <f>E95*D95</f>
        <v>0</v>
      </c>
    </row>
    <row r="96" spans="1:6" x14ac:dyDescent="0.2">
      <c r="A96" s="52"/>
      <c r="B96" s="26" t="s">
        <v>227</v>
      </c>
      <c r="C96" s="38"/>
      <c r="D96" s="39"/>
      <c r="E96" s="40"/>
      <c r="F96" s="40"/>
    </row>
    <row r="97" spans="1:6" x14ac:dyDescent="0.2">
      <c r="A97" s="52"/>
      <c r="B97" s="26" t="s">
        <v>220</v>
      </c>
      <c r="C97" s="38"/>
      <c r="D97" s="39"/>
      <c r="E97" s="40"/>
      <c r="F97" s="40"/>
    </row>
    <row r="98" spans="1:6" x14ac:dyDescent="0.2">
      <c r="A98" s="52"/>
      <c r="B98" s="26" t="s">
        <v>221</v>
      </c>
      <c r="C98" s="38"/>
      <c r="D98" s="39"/>
      <c r="E98" s="40"/>
      <c r="F98" s="40"/>
    </row>
    <row r="99" spans="1:6" ht="33.75" x14ac:dyDescent="0.2">
      <c r="A99" s="52"/>
      <c r="B99" s="26" t="s">
        <v>228</v>
      </c>
      <c r="C99" s="38"/>
      <c r="D99" s="39"/>
      <c r="E99" s="40"/>
      <c r="F99" s="40"/>
    </row>
    <row r="100" spans="1:6" ht="22.5" x14ac:dyDescent="0.2">
      <c r="A100" s="52"/>
      <c r="B100" s="26" t="s">
        <v>524</v>
      </c>
      <c r="C100" s="38"/>
      <c r="D100" s="39"/>
      <c r="E100" s="40"/>
      <c r="F100" s="40"/>
    </row>
    <row r="101" spans="1:6" x14ac:dyDescent="0.2">
      <c r="A101" s="52"/>
      <c r="B101" s="26" t="s">
        <v>223</v>
      </c>
      <c r="C101" s="38"/>
      <c r="D101" s="39"/>
      <c r="E101" s="40"/>
      <c r="F101" s="40"/>
    </row>
    <row r="102" spans="1:6" x14ac:dyDescent="0.2">
      <c r="A102" s="52"/>
      <c r="B102" s="26" t="s">
        <v>522</v>
      </c>
      <c r="C102" s="38"/>
      <c r="D102" s="39"/>
      <c r="E102" s="40"/>
      <c r="F102" s="40"/>
    </row>
    <row r="103" spans="1:6" x14ac:dyDescent="0.2">
      <c r="A103" s="52"/>
      <c r="B103" s="26" t="s">
        <v>224</v>
      </c>
      <c r="C103" s="38"/>
      <c r="D103" s="39"/>
      <c r="E103" s="40"/>
      <c r="F103" s="40"/>
    </row>
    <row r="104" spans="1:6" ht="56.25" x14ac:dyDescent="0.2">
      <c r="A104" s="52"/>
      <c r="B104" s="26" t="s">
        <v>523</v>
      </c>
      <c r="C104" s="38"/>
      <c r="D104" s="39"/>
      <c r="E104" s="40"/>
      <c r="F104" s="40"/>
    </row>
    <row r="105" spans="1:6" ht="22.5" x14ac:dyDescent="0.2">
      <c r="A105" s="52"/>
      <c r="B105" s="26" t="s">
        <v>225</v>
      </c>
      <c r="C105" s="38"/>
      <c r="D105" s="39"/>
      <c r="E105" s="40"/>
      <c r="F105" s="40"/>
    </row>
    <row r="106" spans="1:6" x14ac:dyDescent="0.2">
      <c r="A106" s="52"/>
      <c r="B106" s="26" t="s">
        <v>226</v>
      </c>
      <c r="C106" s="38"/>
      <c r="D106" s="39"/>
      <c r="E106" s="40"/>
      <c r="F106" s="40"/>
    </row>
    <row r="107" spans="1:6" x14ac:dyDescent="0.2">
      <c r="A107" s="28"/>
      <c r="B107" s="57"/>
      <c r="C107" s="41"/>
      <c r="D107" s="33"/>
      <c r="E107" s="42"/>
      <c r="F107" s="42"/>
    </row>
    <row r="108" spans="1:6" x14ac:dyDescent="0.2">
      <c r="A108" s="48" t="s">
        <v>49</v>
      </c>
      <c r="B108" s="37" t="s">
        <v>230</v>
      </c>
      <c r="C108" s="24" t="s">
        <v>94</v>
      </c>
      <c r="D108" s="24">
        <v>1</v>
      </c>
      <c r="E108" s="36">
        <v>0</v>
      </c>
      <c r="F108" s="66">
        <f>E108*D108</f>
        <v>0</v>
      </c>
    </row>
    <row r="109" spans="1:6" x14ac:dyDescent="0.2">
      <c r="A109" s="52"/>
      <c r="B109" s="26" t="s">
        <v>229</v>
      </c>
      <c r="C109" s="38"/>
      <c r="D109" s="39"/>
      <c r="E109" s="40"/>
      <c r="F109" s="40"/>
    </row>
    <row r="110" spans="1:6" x14ac:dyDescent="0.2">
      <c r="A110" s="52"/>
      <c r="B110" s="26" t="s">
        <v>220</v>
      </c>
      <c r="C110" s="38"/>
      <c r="D110" s="39"/>
      <c r="E110" s="40"/>
      <c r="F110" s="40"/>
    </row>
    <row r="111" spans="1:6" x14ac:dyDescent="0.2">
      <c r="A111" s="52"/>
      <c r="B111" s="26" t="s">
        <v>221</v>
      </c>
      <c r="C111" s="38"/>
      <c r="D111" s="39"/>
      <c r="E111" s="40"/>
      <c r="F111" s="40"/>
    </row>
    <row r="112" spans="1:6" ht="33.75" x14ac:dyDescent="0.2">
      <c r="A112" s="52"/>
      <c r="B112" s="26" t="s">
        <v>228</v>
      </c>
      <c r="C112" s="38"/>
      <c r="D112" s="39"/>
      <c r="E112" s="40"/>
      <c r="F112" s="40"/>
    </row>
    <row r="113" spans="1:6" ht="22.5" x14ac:dyDescent="0.2">
      <c r="A113" s="52"/>
      <c r="B113" s="26" t="s">
        <v>524</v>
      </c>
      <c r="C113" s="38"/>
      <c r="D113" s="39"/>
      <c r="E113" s="40"/>
      <c r="F113" s="40"/>
    </row>
    <row r="114" spans="1:6" x14ac:dyDescent="0.2">
      <c r="A114" s="52"/>
      <c r="B114" s="26" t="s">
        <v>223</v>
      </c>
      <c r="C114" s="38"/>
      <c r="D114" s="39"/>
      <c r="E114" s="40"/>
      <c r="F114" s="40"/>
    </row>
    <row r="115" spans="1:6" x14ac:dyDescent="0.2">
      <c r="A115" s="52"/>
      <c r="B115" s="26" t="s">
        <v>522</v>
      </c>
      <c r="C115" s="38"/>
      <c r="D115" s="39"/>
      <c r="E115" s="40"/>
      <c r="F115" s="40"/>
    </row>
    <row r="116" spans="1:6" x14ac:dyDescent="0.2">
      <c r="A116" s="52"/>
      <c r="B116" s="26" t="s">
        <v>224</v>
      </c>
      <c r="C116" s="38"/>
      <c r="D116" s="39"/>
      <c r="E116" s="40"/>
      <c r="F116" s="40"/>
    </row>
    <row r="117" spans="1:6" ht="56.25" x14ac:dyDescent="0.2">
      <c r="A117" s="52"/>
      <c r="B117" s="26" t="s">
        <v>523</v>
      </c>
      <c r="C117" s="38"/>
      <c r="D117" s="39"/>
      <c r="E117" s="40"/>
      <c r="F117" s="40"/>
    </row>
    <row r="118" spans="1:6" ht="22.5" x14ac:dyDescent="0.2">
      <c r="A118" s="52"/>
      <c r="B118" s="26" t="s">
        <v>225</v>
      </c>
      <c r="C118" s="38"/>
      <c r="D118" s="39"/>
      <c r="E118" s="40"/>
      <c r="F118" s="40"/>
    </row>
    <row r="119" spans="1:6" x14ac:dyDescent="0.2">
      <c r="A119" s="52"/>
      <c r="B119" s="26" t="s">
        <v>226</v>
      </c>
      <c r="C119" s="38"/>
      <c r="D119" s="39"/>
      <c r="E119" s="40"/>
      <c r="F119" s="40"/>
    </row>
    <row r="120" spans="1:6" x14ac:dyDescent="0.2">
      <c r="A120" s="28"/>
      <c r="B120" s="57"/>
      <c r="C120" s="41"/>
      <c r="D120" s="33"/>
      <c r="E120" s="42"/>
      <c r="F120" s="42"/>
    </row>
    <row r="121" spans="1:6" x14ac:dyDescent="0.2">
      <c r="A121" s="48" t="s">
        <v>50</v>
      </c>
      <c r="B121" s="37" t="s">
        <v>230</v>
      </c>
      <c r="C121" s="24" t="s">
        <v>94</v>
      </c>
      <c r="D121" s="24">
        <v>1</v>
      </c>
      <c r="E121" s="36">
        <v>0</v>
      </c>
      <c r="F121" s="66">
        <f>E121*D121</f>
        <v>0</v>
      </c>
    </row>
    <row r="122" spans="1:6" x14ac:dyDescent="0.2">
      <c r="A122" s="52"/>
      <c r="B122" s="26" t="s">
        <v>229</v>
      </c>
      <c r="C122" s="38"/>
      <c r="D122" s="39"/>
      <c r="E122" s="40"/>
      <c r="F122" s="40"/>
    </row>
    <row r="123" spans="1:6" x14ac:dyDescent="0.2">
      <c r="A123" s="52"/>
      <c r="B123" s="26" t="s">
        <v>220</v>
      </c>
      <c r="C123" s="38"/>
      <c r="D123" s="39"/>
      <c r="E123" s="40"/>
      <c r="F123" s="40"/>
    </row>
    <row r="124" spans="1:6" x14ac:dyDescent="0.2">
      <c r="A124" s="52"/>
      <c r="B124" s="26" t="s">
        <v>221</v>
      </c>
      <c r="C124" s="38"/>
      <c r="D124" s="39"/>
      <c r="E124" s="40"/>
      <c r="F124" s="40"/>
    </row>
    <row r="125" spans="1:6" ht="33.75" x14ac:dyDescent="0.2">
      <c r="A125" s="52"/>
      <c r="B125" s="26" t="s">
        <v>228</v>
      </c>
      <c r="C125" s="38"/>
      <c r="D125" s="39"/>
      <c r="E125" s="40"/>
      <c r="F125" s="40"/>
    </row>
    <row r="126" spans="1:6" ht="22.5" x14ac:dyDescent="0.2">
      <c r="A126" s="52"/>
      <c r="B126" s="26" t="s">
        <v>524</v>
      </c>
      <c r="C126" s="38"/>
      <c r="D126" s="39"/>
      <c r="E126" s="40"/>
      <c r="F126" s="40"/>
    </row>
    <row r="127" spans="1:6" x14ac:dyDescent="0.2">
      <c r="A127" s="52"/>
      <c r="B127" s="26" t="s">
        <v>223</v>
      </c>
      <c r="C127" s="38"/>
      <c r="D127" s="39"/>
      <c r="E127" s="40"/>
      <c r="F127" s="40"/>
    </row>
    <row r="128" spans="1:6" x14ac:dyDescent="0.2">
      <c r="A128" s="52"/>
      <c r="B128" s="26" t="s">
        <v>522</v>
      </c>
      <c r="C128" s="38"/>
      <c r="D128" s="39"/>
      <c r="E128" s="40"/>
      <c r="F128" s="40"/>
    </row>
    <row r="129" spans="1:8" x14ac:dyDescent="0.2">
      <c r="A129" s="52"/>
      <c r="B129" s="26" t="s">
        <v>224</v>
      </c>
      <c r="C129" s="38"/>
      <c r="D129" s="39"/>
      <c r="E129" s="40"/>
      <c r="F129" s="40"/>
    </row>
    <row r="130" spans="1:8" ht="56.25" x14ac:dyDescent="0.2">
      <c r="A130" s="52"/>
      <c r="B130" s="26" t="s">
        <v>523</v>
      </c>
      <c r="C130" s="38"/>
      <c r="D130" s="39"/>
      <c r="E130" s="40"/>
      <c r="F130" s="40"/>
    </row>
    <row r="131" spans="1:8" ht="22.5" x14ac:dyDescent="0.2">
      <c r="A131" s="52"/>
      <c r="B131" s="26" t="s">
        <v>225</v>
      </c>
      <c r="C131" s="38"/>
      <c r="D131" s="39"/>
      <c r="E131" s="40"/>
      <c r="F131" s="40"/>
    </row>
    <row r="132" spans="1:8" x14ac:dyDescent="0.2">
      <c r="A132" s="52"/>
      <c r="B132" s="26" t="s">
        <v>226</v>
      </c>
      <c r="C132" s="38"/>
      <c r="D132" s="39"/>
      <c r="E132" s="40"/>
      <c r="F132" s="40"/>
    </row>
    <row r="133" spans="1:8" x14ac:dyDescent="0.2">
      <c r="A133" s="28"/>
      <c r="B133" s="57"/>
      <c r="C133" s="41"/>
      <c r="D133" s="33"/>
      <c r="E133" s="42"/>
      <c r="F133" s="42"/>
    </row>
    <row r="134" spans="1:8" customFormat="1" x14ac:dyDescent="0.2">
      <c r="A134" s="48" t="s">
        <v>136</v>
      </c>
      <c r="B134" s="37" t="s">
        <v>217</v>
      </c>
      <c r="C134" s="24" t="s">
        <v>95</v>
      </c>
      <c r="D134" s="24">
        <v>1</v>
      </c>
      <c r="E134" s="36">
        <v>0</v>
      </c>
      <c r="F134" s="66">
        <f>E134*D134</f>
        <v>0</v>
      </c>
      <c r="G134" s="97"/>
      <c r="H134" s="146"/>
    </row>
    <row r="135" spans="1:8" customFormat="1" x14ac:dyDescent="0.2">
      <c r="A135" s="80"/>
      <c r="B135" s="26" t="s">
        <v>216</v>
      </c>
      <c r="C135" s="22"/>
      <c r="D135" s="22"/>
      <c r="E135" s="34"/>
      <c r="F135" s="34"/>
      <c r="G135" s="97"/>
      <c r="H135" s="146"/>
    </row>
    <row r="136" spans="1:8" customFormat="1" ht="14.25" customHeight="1" x14ac:dyDescent="0.2">
      <c r="A136" s="62"/>
      <c r="B136" s="26" t="s">
        <v>214</v>
      </c>
      <c r="C136" s="22"/>
      <c r="D136" s="22"/>
      <c r="E136" s="34"/>
      <c r="F136" s="34"/>
      <c r="G136" s="97"/>
      <c r="H136" s="146"/>
    </row>
    <row r="137" spans="1:8" customFormat="1" x14ac:dyDescent="0.2">
      <c r="A137" s="62"/>
      <c r="B137" s="26" t="s">
        <v>205</v>
      </c>
      <c r="C137" s="22"/>
      <c r="D137" s="22"/>
      <c r="E137" s="34"/>
      <c r="F137" s="34"/>
      <c r="G137" s="97"/>
      <c r="H137" s="146"/>
    </row>
    <row r="138" spans="1:8" customFormat="1" ht="33.75" x14ac:dyDescent="0.2">
      <c r="A138" s="62"/>
      <c r="B138" s="26" t="s">
        <v>206</v>
      </c>
      <c r="C138" s="22"/>
      <c r="D138" s="22"/>
      <c r="E138" s="34"/>
      <c r="F138" s="34"/>
      <c r="G138" s="97"/>
      <c r="H138" s="146"/>
    </row>
    <row r="139" spans="1:8" customFormat="1" x14ac:dyDescent="0.2">
      <c r="A139" s="62"/>
      <c r="B139" s="26" t="s">
        <v>212</v>
      </c>
      <c r="C139" s="22"/>
      <c r="D139" s="22"/>
      <c r="E139" s="34"/>
      <c r="F139" s="34"/>
      <c r="G139" s="97"/>
      <c r="H139" s="146"/>
    </row>
    <row r="140" spans="1:8" customFormat="1" ht="56.25" x14ac:dyDescent="0.2">
      <c r="A140" s="62"/>
      <c r="B140" s="26" t="s">
        <v>213</v>
      </c>
      <c r="C140" s="22"/>
      <c r="D140" s="22"/>
      <c r="E140" s="34"/>
      <c r="F140" s="34"/>
      <c r="G140" s="97"/>
      <c r="H140" s="146"/>
    </row>
    <row r="141" spans="1:8" customFormat="1" x14ac:dyDescent="0.2">
      <c r="A141" s="62"/>
      <c r="B141" s="26" t="s">
        <v>211</v>
      </c>
      <c r="C141" s="22"/>
      <c r="D141" s="22"/>
      <c r="E141" s="34"/>
      <c r="F141" s="34"/>
      <c r="G141" s="97"/>
      <c r="H141" s="146"/>
    </row>
    <row r="142" spans="1:8" customFormat="1" x14ac:dyDescent="0.2">
      <c r="A142" s="62"/>
      <c r="B142" s="26" t="s">
        <v>803</v>
      </c>
      <c r="C142" s="22"/>
      <c r="D142" s="22"/>
      <c r="E142" s="34"/>
      <c r="F142" s="34"/>
      <c r="G142" s="97"/>
      <c r="H142" s="146"/>
    </row>
    <row r="143" spans="1:8" customFormat="1" ht="112.5" x14ac:dyDescent="0.2">
      <c r="A143" s="62"/>
      <c r="B143" s="26" t="s">
        <v>207</v>
      </c>
      <c r="C143" s="22"/>
      <c r="D143" s="22"/>
      <c r="E143" s="34"/>
      <c r="F143" s="34"/>
      <c r="G143" s="97"/>
      <c r="H143" s="146"/>
    </row>
    <row r="144" spans="1:8" customFormat="1" ht="67.5" x14ac:dyDescent="0.2">
      <c r="A144" s="62"/>
      <c r="B144" s="26" t="s">
        <v>208</v>
      </c>
      <c r="C144" s="22"/>
      <c r="D144" s="22"/>
      <c r="E144" s="34"/>
      <c r="F144" s="34"/>
      <c r="G144" s="97"/>
      <c r="H144" s="146"/>
    </row>
    <row r="145" spans="1:8" customFormat="1" x14ac:dyDescent="0.2">
      <c r="A145" s="62"/>
      <c r="B145" s="26" t="s">
        <v>209</v>
      </c>
      <c r="C145" s="22"/>
      <c r="D145" s="22"/>
      <c r="E145" s="34"/>
      <c r="F145" s="34"/>
      <c r="G145" s="97"/>
      <c r="H145" s="146"/>
    </row>
    <row r="146" spans="1:8" customFormat="1" ht="22.5" x14ac:dyDescent="0.2">
      <c r="A146" s="62"/>
      <c r="B146" s="26" t="s">
        <v>210</v>
      </c>
      <c r="C146" s="22"/>
      <c r="D146" s="22"/>
      <c r="E146" s="34"/>
      <c r="F146" s="34"/>
      <c r="G146" s="97"/>
      <c r="H146" s="146"/>
    </row>
    <row r="147" spans="1:8" customFormat="1" x14ac:dyDescent="0.2">
      <c r="A147" s="63"/>
      <c r="B147" s="27"/>
      <c r="C147" s="23"/>
      <c r="D147" s="23"/>
      <c r="E147" s="35"/>
      <c r="F147" s="35"/>
      <c r="G147" s="97"/>
      <c r="H147" s="146"/>
    </row>
    <row r="148" spans="1:8" customFormat="1" x14ac:dyDescent="0.2">
      <c r="A148" s="48" t="s">
        <v>137</v>
      </c>
      <c r="B148" s="37" t="s">
        <v>217</v>
      </c>
      <c r="C148" s="24" t="s">
        <v>95</v>
      </c>
      <c r="D148" s="24">
        <v>1</v>
      </c>
      <c r="E148" s="36">
        <v>0</v>
      </c>
      <c r="F148" s="66">
        <f>E148*D148</f>
        <v>0</v>
      </c>
      <c r="G148" s="97"/>
      <c r="H148" s="146"/>
    </row>
    <row r="149" spans="1:8" customFormat="1" x14ac:dyDescent="0.2">
      <c r="A149" s="80"/>
      <c r="B149" s="26" t="s">
        <v>215</v>
      </c>
      <c r="C149" s="22"/>
      <c r="D149" s="22"/>
      <c r="E149" s="34"/>
      <c r="F149" s="34"/>
      <c r="G149" s="97"/>
      <c r="H149" s="146"/>
    </row>
    <row r="150" spans="1:8" customFormat="1" ht="14.25" customHeight="1" x14ac:dyDescent="0.2">
      <c r="A150" s="62"/>
      <c r="B150" s="26" t="s">
        <v>214</v>
      </c>
      <c r="C150" s="22"/>
      <c r="D150" s="22"/>
      <c r="E150" s="34"/>
      <c r="F150" s="34"/>
      <c r="G150" s="97"/>
      <c r="H150" s="146"/>
    </row>
    <row r="151" spans="1:8" customFormat="1" x14ac:dyDescent="0.2">
      <c r="A151" s="62"/>
      <c r="B151" s="26" t="s">
        <v>205</v>
      </c>
      <c r="C151" s="22"/>
      <c r="D151" s="22"/>
      <c r="E151" s="34"/>
      <c r="F151" s="34"/>
      <c r="G151" s="97"/>
      <c r="H151" s="146"/>
    </row>
    <row r="152" spans="1:8" customFormat="1" ht="33.75" x14ac:dyDescent="0.2">
      <c r="A152" s="62"/>
      <c r="B152" s="26" t="s">
        <v>206</v>
      </c>
      <c r="C152" s="22"/>
      <c r="D152" s="22"/>
      <c r="E152" s="34"/>
      <c r="F152" s="34"/>
      <c r="G152" s="97"/>
      <c r="H152" s="146"/>
    </row>
    <row r="153" spans="1:8" customFormat="1" x14ac:dyDescent="0.2">
      <c r="A153" s="62"/>
      <c r="B153" s="26" t="s">
        <v>212</v>
      </c>
      <c r="C153" s="22"/>
      <c r="D153" s="22"/>
      <c r="E153" s="34"/>
      <c r="F153" s="34"/>
      <c r="G153" s="97"/>
      <c r="H153" s="146"/>
    </row>
    <row r="154" spans="1:8" customFormat="1" ht="56.25" x14ac:dyDescent="0.2">
      <c r="A154" s="62"/>
      <c r="B154" s="26" t="s">
        <v>213</v>
      </c>
      <c r="C154" s="22"/>
      <c r="D154" s="22"/>
      <c r="E154" s="34"/>
      <c r="F154" s="34"/>
      <c r="G154" s="97"/>
      <c r="H154" s="146"/>
    </row>
    <row r="155" spans="1:8" customFormat="1" x14ac:dyDescent="0.2">
      <c r="A155" s="62"/>
      <c r="B155" s="26" t="s">
        <v>211</v>
      </c>
      <c r="C155" s="22"/>
      <c r="D155" s="22"/>
      <c r="E155" s="34"/>
      <c r="F155" s="34"/>
      <c r="G155" s="97"/>
      <c r="H155" s="146"/>
    </row>
    <row r="156" spans="1:8" customFormat="1" x14ac:dyDescent="0.2">
      <c r="A156" s="62"/>
      <c r="B156" s="26" t="s">
        <v>803</v>
      </c>
      <c r="C156" s="22"/>
      <c r="D156" s="22"/>
      <c r="E156" s="34"/>
      <c r="F156" s="34"/>
      <c r="G156" s="97"/>
      <c r="H156" s="146"/>
    </row>
    <row r="157" spans="1:8" customFormat="1" ht="112.5" x14ac:dyDescent="0.2">
      <c r="A157" s="62"/>
      <c r="B157" s="26" t="s">
        <v>207</v>
      </c>
      <c r="C157" s="22"/>
      <c r="D157" s="22"/>
      <c r="E157" s="34"/>
      <c r="F157" s="34"/>
      <c r="G157" s="97"/>
      <c r="H157" s="146"/>
    </row>
    <row r="158" spans="1:8" customFormat="1" ht="67.5" x14ac:dyDescent="0.2">
      <c r="A158" s="62"/>
      <c r="B158" s="26" t="s">
        <v>208</v>
      </c>
      <c r="C158" s="22"/>
      <c r="D158" s="22"/>
      <c r="E158" s="34"/>
      <c r="F158" s="34"/>
      <c r="G158" s="97"/>
      <c r="H158" s="146"/>
    </row>
    <row r="159" spans="1:8" customFormat="1" x14ac:dyDescent="0.2">
      <c r="A159" s="62"/>
      <c r="B159" s="26" t="s">
        <v>209</v>
      </c>
      <c r="C159" s="22"/>
      <c r="D159" s="22"/>
      <c r="E159" s="34"/>
      <c r="F159" s="34"/>
      <c r="G159" s="97"/>
      <c r="H159" s="146"/>
    </row>
    <row r="160" spans="1:8" customFormat="1" ht="22.5" x14ac:dyDescent="0.2">
      <c r="A160" s="62"/>
      <c r="B160" s="26" t="s">
        <v>210</v>
      </c>
      <c r="C160" s="22"/>
      <c r="D160" s="22"/>
      <c r="E160" s="34"/>
      <c r="F160" s="34"/>
      <c r="G160" s="97"/>
      <c r="H160" s="146"/>
    </row>
    <row r="161" spans="1:8" customFormat="1" x14ac:dyDescent="0.2">
      <c r="A161" s="63"/>
      <c r="B161" s="27"/>
      <c r="C161" s="23"/>
      <c r="D161" s="23"/>
      <c r="E161" s="35"/>
      <c r="F161" s="35"/>
      <c r="G161" s="97"/>
      <c r="H161" s="146"/>
    </row>
    <row r="162" spans="1:8" customFormat="1" x14ac:dyDescent="0.2">
      <c r="A162" s="48" t="s">
        <v>142</v>
      </c>
      <c r="B162" s="25" t="s">
        <v>276</v>
      </c>
      <c r="C162" s="24" t="s">
        <v>94</v>
      </c>
      <c r="D162" s="24">
        <v>1</v>
      </c>
      <c r="E162" s="36">
        <v>0</v>
      </c>
      <c r="F162" s="66">
        <f>E162*D162</f>
        <v>0</v>
      </c>
      <c r="G162" s="97"/>
      <c r="H162" s="146"/>
    </row>
    <row r="163" spans="1:8" customFormat="1" x14ac:dyDescent="0.2">
      <c r="A163" s="80"/>
      <c r="B163" s="26" t="s">
        <v>277</v>
      </c>
      <c r="C163" s="22"/>
      <c r="D163" s="22"/>
      <c r="E163" s="34"/>
      <c r="F163" s="73"/>
      <c r="G163" s="97"/>
      <c r="H163" s="146"/>
    </row>
    <row r="164" spans="1:8" customFormat="1" x14ac:dyDescent="0.2">
      <c r="A164" s="80"/>
      <c r="B164" s="26" t="s">
        <v>278</v>
      </c>
      <c r="C164" s="22"/>
      <c r="D164" s="22"/>
      <c r="E164" s="34"/>
      <c r="F164" s="73"/>
      <c r="G164" s="97"/>
      <c r="H164" s="146"/>
    </row>
    <row r="165" spans="1:8" customFormat="1" x14ac:dyDescent="0.2">
      <c r="A165" s="80"/>
      <c r="B165" s="26" t="s">
        <v>205</v>
      </c>
      <c r="C165" s="22"/>
      <c r="D165" s="22"/>
      <c r="E165" s="34"/>
      <c r="F165" s="73"/>
      <c r="G165" s="97"/>
      <c r="H165" s="146"/>
    </row>
    <row r="166" spans="1:8" customFormat="1" x14ac:dyDescent="0.2">
      <c r="A166" s="80"/>
      <c r="B166" s="26" t="s">
        <v>280</v>
      </c>
      <c r="C166" s="22"/>
      <c r="D166" s="22"/>
      <c r="E166" s="34"/>
      <c r="F166" s="73"/>
      <c r="G166" s="97"/>
      <c r="H166" s="146"/>
    </row>
    <row r="167" spans="1:8" customFormat="1" x14ac:dyDescent="0.2">
      <c r="A167" s="80"/>
      <c r="B167" s="26" t="s">
        <v>281</v>
      </c>
      <c r="C167" s="22"/>
      <c r="D167" s="22"/>
      <c r="E167" s="34"/>
      <c r="F167" s="73"/>
      <c r="G167" s="97"/>
      <c r="H167" s="146"/>
    </row>
    <row r="168" spans="1:8" ht="33.75" x14ac:dyDescent="0.2">
      <c r="A168" s="67"/>
      <c r="B168" s="26" t="s">
        <v>279</v>
      </c>
      <c r="C168" s="38"/>
      <c r="D168" s="22"/>
      <c r="E168" s="34"/>
      <c r="F168" s="73"/>
    </row>
    <row r="169" spans="1:8" customFormat="1" x14ac:dyDescent="0.2">
      <c r="A169" s="63"/>
      <c r="B169" s="27"/>
      <c r="C169" s="23"/>
      <c r="D169" s="23"/>
      <c r="E169" s="35"/>
      <c r="F169" s="35"/>
      <c r="G169" s="97"/>
      <c r="H169" s="146"/>
    </row>
    <row r="170" spans="1:8" customFormat="1" x14ac:dyDescent="0.2">
      <c r="A170" s="48" t="s">
        <v>143</v>
      </c>
      <c r="B170" s="25" t="s">
        <v>276</v>
      </c>
      <c r="C170" s="24" t="s">
        <v>94</v>
      </c>
      <c r="D170" s="24">
        <v>1</v>
      </c>
      <c r="E170" s="36">
        <v>0</v>
      </c>
      <c r="F170" s="66">
        <f>E170*D170</f>
        <v>0</v>
      </c>
      <c r="G170" s="97"/>
      <c r="H170" s="146"/>
    </row>
    <row r="171" spans="1:8" customFormat="1" x14ac:dyDescent="0.2">
      <c r="A171" s="80"/>
      <c r="B171" s="26" t="s">
        <v>282</v>
      </c>
      <c r="C171" s="22"/>
      <c r="D171" s="22"/>
      <c r="E171" s="34"/>
      <c r="F171" s="73"/>
      <c r="G171" s="97"/>
      <c r="H171" s="146"/>
    </row>
    <row r="172" spans="1:8" customFormat="1" x14ac:dyDescent="0.2">
      <c r="A172" s="80"/>
      <c r="B172" s="26" t="s">
        <v>278</v>
      </c>
      <c r="C172" s="22"/>
      <c r="D172" s="22"/>
      <c r="E172" s="34"/>
      <c r="F172" s="73"/>
      <c r="G172" s="97"/>
      <c r="H172" s="146"/>
    </row>
    <row r="173" spans="1:8" customFormat="1" x14ac:dyDescent="0.2">
      <c r="A173" s="80"/>
      <c r="B173" s="26" t="s">
        <v>205</v>
      </c>
      <c r="C173" s="22"/>
      <c r="D173" s="22"/>
      <c r="E173" s="34"/>
      <c r="F173" s="73"/>
      <c r="G173" s="97"/>
      <c r="H173" s="146"/>
    </row>
    <row r="174" spans="1:8" customFormat="1" x14ac:dyDescent="0.2">
      <c r="A174" s="80"/>
      <c r="B174" s="26" t="s">
        <v>280</v>
      </c>
      <c r="C174" s="22"/>
      <c r="D174" s="22"/>
      <c r="E174" s="34"/>
      <c r="F174" s="73"/>
      <c r="G174" s="97"/>
      <c r="H174" s="146"/>
    </row>
    <row r="175" spans="1:8" customFormat="1" x14ac:dyDescent="0.2">
      <c r="A175" s="80"/>
      <c r="B175" s="26" t="s">
        <v>281</v>
      </c>
      <c r="C175" s="22"/>
      <c r="D175" s="22"/>
      <c r="E175" s="34"/>
      <c r="F175" s="73"/>
      <c r="G175" s="97"/>
      <c r="H175" s="146"/>
    </row>
    <row r="176" spans="1:8" ht="33.75" x14ac:dyDescent="0.2">
      <c r="A176" s="67"/>
      <c r="B176" s="26" t="s">
        <v>279</v>
      </c>
      <c r="C176" s="38"/>
      <c r="D176" s="22"/>
      <c r="E176" s="34"/>
      <c r="F176" s="73"/>
    </row>
    <row r="177" spans="1:8" customFormat="1" x14ac:dyDescent="0.2">
      <c r="A177" s="63"/>
      <c r="B177" s="27"/>
      <c r="C177" s="23"/>
      <c r="D177" s="23"/>
      <c r="E177" s="35"/>
      <c r="F177" s="35"/>
      <c r="G177" s="97"/>
      <c r="H177" s="146"/>
    </row>
    <row r="178" spans="1:8" x14ac:dyDescent="0.2">
      <c r="A178" s="48" t="s">
        <v>239</v>
      </c>
      <c r="B178" s="37" t="s">
        <v>231</v>
      </c>
      <c r="C178" s="24" t="s">
        <v>94</v>
      </c>
      <c r="D178" s="24">
        <v>2</v>
      </c>
      <c r="E178" s="36">
        <v>0</v>
      </c>
      <c r="F178" s="66">
        <f>E178*D178</f>
        <v>0</v>
      </c>
    </row>
    <row r="179" spans="1:8" x14ac:dyDescent="0.2">
      <c r="A179" s="52"/>
      <c r="B179" s="26" t="s">
        <v>1193</v>
      </c>
      <c r="C179" s="38"/>
      <c r="D179" s="39"/>
      <c r="E179" s="40"/>
      <c r="F179" s="40"/>
    </row>
    <row r="180" spans="1:8" x14ac:dyDescent="0.2">
      <c r="A180" s="52"/>
      <c r="B180" s="26" t="s">
        <v>232</v>
      </c>
      <c r="C180" s="38"/>
      <c r="D180" s="39"/>
      <c r="E180" s="40"/>
      <c r="F180" s="40"/>
    </row>
    <row r="181" spans="1:8" ht="33.75" x14ac:dyDescent="0.2">
      <c r="A181" s="52"/>
      <c r="B181" s="26" t="s">
        <v>233</v>
      </c>
      <c r="C181" s="38"/>
      <c r="D181" s="39"/>
      <c r="E181" s="40"/>
      <c r="F181" s="40"/>
    </row>
    <row r="182" spans="1:8" ht="45" x14ac:dyDescent="0.2">
      <c r="A182" s="52"/>
      <c r="B182" s="26" t="s">
        <v>234</v>
      </c>
      <c r="C182" s="38"/>
      <c r="D182" s="39"/>
      <c r="E182" s="40"/>
      <c r="F182" s="40"/>
    </row>
    <row r="183" spans="1:8" ht="33.75" x14ac:dyDescent="0.2">
      <c r="A183" s="52"/>
      <c r="B183" s="26" t="s">
        <v>235</v>
      </c>
      <c r="C183" s="38"/>
      <c r="D183" s="39"/>
      <c r="E183" s="40"/>
      <c r="F183" s="40"/>
    </row>
    <row r="184" spans="1:8" x14ac:dyDescent="0.2">
      <c r="A184" s="65"/>
      <c r="B184" s="27"/>
      <c r="C184" s="41"/>
      <c r="D184" s="33"/>
      <c r="E184" s="42"/>
      <c r="F184" s="42"/>
    </row>
    <row r="185" spans="1:8" x14ac:dyDescent="0.2">
      <c r="A185" s="48" t="s">
        <v>240</v>
      </c>
      <c r="B185" s="37" t="s">
        <v>236</v>
      </c>
      <c r="C185" s="24" t="s">
        <v>94</v>
      </c>
      <c r="D185" s="24">
        <v>4</v>
      </c>
      <c r="E185" s="36">
        <v>0</v>
      </c>
      <c r="F185" s="66">
        <f>E185*D185</f>
        <v>0</v>
      </c>
    </row>
    <row r="186" spans="1:8" ht="33.75" x14ac:dyDescent="0.2">
      <c r="A186" s="52"/>
      <c r="B186" s="26" t="s">
        <v>237</v>
      </c>
      <c r="C186" s="38"/>
      <c r="D186" s="39"/>
      <c r="E186" s="40"/>
      <c r="F186" s="40"/>
    </row>
    <row r="187" spans="1:8" ht="22.5" x14ac:dyDescent="0.2">
      <c r="A187" s="52"/>
      <c r="B187" s="26" t="s">
        <v>238</v>
      </c>
      <c r="C187" s="38"/>
      <c r="D187" s="39"/>
      <c r="E187" s="40"/>
      <c r="F187" s="40"/>
    </row>
    <row r="188" spans="1:8" x14ac:dyDescent="0.2">
      <c r="A188" s="28"/>
      <c r="B188" s="57"/>
      <c r="C188" s="41"/>
      <c r="D188" s="33"/>
      <c r="E188" s="42"/>
      <c r="F188" s="42"/>
    </row>
    <row r="189" spans="1:8" x14ac:dyDescent="0.2">
      <c r="A189" s="48" t="s">
        <v>51</v>
      </c>
      <c r="B189" s="37" t="s">
        <v>230</v>
      </c>
      <c r="C189" s="24" t="s">
        <v>94</v>
      </c>
      <c r="D189" s="24">
        <v>1</v>
      </c>
      <c r="E189" s="36">
        <v>0</v>
      </c>
      <c r="F189" s="66">
        <f>E189*D189</f>
        <v>0</v>
      </c>
    </row>
    <row r="190" spans="1:8" x14ac:dyDescent="0.2">
      <c r="A190" s="52"/>
      <c r="B190" s="26" t="s">
        <v>1194</v>
      </c>
      <c r="C190" s="38"/>
      <c r="D190" s="39"/>
      <c r="E190" s="40"/>
      <c r="F190" s="40"/>
    </row>
    <row r="191" spans="1:8" x14ac:dyDescent="0.2">
      <c r="A191" s="52"/>
      <c r="B191" s="26" t="s">
        <v>220</v>
      </c>
      <c r="C191" s="38"/>
      <c r="D191" s="39"/>
      <c r="E191" s="40"/>
      <c r="F191" s="40"/>
    </row>
    <row r="192" spans="1:8" x14ac:dyDescent="0.2">
      <c r="A192" s="52"/>
      <c r="B192" s="26" t="s">
        <v>221</v>
      </c>
      <c r="C192" s="38"/>
      <c r="D192" s="39"/>
      <c r="E192" s="40"/>
      <c r="F192" s="40"/>
    </row>
    <row r="193" spans="1:6" ht="33.75" x14ac:dyDescent="0.2">
      <c r="A193" s="52"/>
      <c r="B193" s="26" t="s">
        <v>228</v>
      </c>
      <c r="C193" s="38"/>
      <c r="D193" s="39"/>
      <c r="E193" s="40"/>
      <c r="F193" s="40"/>
    </row>
    <row r="194" spans="1:6" ht="22.5" x14ac:dyDescent="0.2">
      <c r="A194" s="52"/>
      <c r="B194" s="26" t="s">
        <v>222</v>
      </c>
      <c r="C194" s="38"/>
      <c r="D194" s="39"/>
      <c r="E194" s="40"/>
      <c r="F194" s="40"/>
    </row>
    <row r="195" spans="1:6" x14ac:dyDescent="0.2">
      <c r="A195" s="52"/>
      <c r="B195" s="26" t="s">
        <v>223</v>
      </c>
      <c r="C195" s="38"/>
      <c r="D195" s="39"/>
      <c r="E195" s="40"/>
      <c r="F195" s="40"/>
    </row>
    <row r="196" spans="1:6" x14ac:dyDescent="0.2">
      <c r="A196" s="52"/>
      <c r="B196" s="26" t="s">
        <v>522</v>
      </c>
      <c r="C196" s="38"/>
      <c r="D196" s="39"/>
      <c r="E196" s="40"/>
      <c r="F196" s="40"/>
    </row>
    <row r="197" spans="1:6" x14ac:dyDescent="0.2">
      <c r="A197" s="52"/>
      <c r="B197" s="26" t="s">
        <v>224</v>
      </c>
      <c r="C197" s="38"/>
      <c r="D197" s="39"/>
      <c r="E197" s="40"/>
      <c r="F197" s="40"/>
    </row>
    <row r="198" spans="1:6" ht="56.25" x14ac:dyDescent="0.2">
      <c r="A198" s="52"/>
      <c r="B198" s="26" t="s">
        <v>523</v>
      </c>
      <c r="C198" s="38"/>
      <c r="D198" s="39"/>
      <c r="E198" s="40"/>
      <c r="F198" s="40"/>
    </row>
    <row r="199" spans="1:6" ht="22.5" x14ac:dyDescent="0.2">
      <c r="A199" s="52"/>
      <c r="B199" s="26" t="s">
        <v>225</v>
      </c>
      <c r="C199" s="38"/>
      <c r="D199" s="39"/>
      <c r="E199" s="40"/>
      <c r="F199" s="40"/>
    </row>
    <row r="200" spans="1:6" x14ac:dyDescent="0.2">
      <c r="A200" s="52"/>
      <c r="B200" s="26" t="s">
        <v>226</v>
      </c>
      <c r="C200" s="38"/>
      <c r="D200" s="39"/>
      <c r="E200" s="40"/>
      <c r="F200" s="40"/>
    </row>
    <row r="201" spans="1:6" x14ac:dyDescent="0.2">
      <c r="A201" s="28"/>
      <c r="B201" s="57"/>
      <c r="C201" s="41"/>
      <c r="D201" s="33"/>
      <c r="E201" s="42"/>
      <c r="F201" s="42"/>
    </row>
    <row r="202" spans="1:6" x14ac:dyDescent="0.2">
      <c r="A202" s="48" t="s">
        <v>52</v>
      </c>
      <c r="B202" s="37" t="s">
        <v>230</v>
      </c>
      <c r="C202" s="24" t="s">
        <v>94</v>
      </c>
      <c r="D202" s="24">
        <v>1</v>
      </c>
      <c r="E202" s="36">
        <v>0</v>
      </c>
      <c r="F202" s="66">
        <f>E202*D202</f>
        <v>0</v>
      </c>
    </row>
    <row r="203" spans="1:6" x14ac:dyDescent="0.2">
      <c r="A203" s="52"/>
      <c r="B203" s="26" t="s">
        <v>1194</v>
      </c>
      <c r="C203" s="38"/>
      <c r="D203" s="39"/>
      <c r="E203" s="40"/>
      <c r="F203" s="40"/>
    </row>
    <row r="204" spans="1:6" x14ac:dyDescent="0.2">
      <c r="A204" s="52"/>
      <c r="B204" s="26" t="s">
        <v>220</v>
      </c>
      <c r="C204" s="38"/>
      <c r="D204" s="39"/>
      <c r="E204" s="40"/>
      <c r="F204" s="40"/>
    </row>
    <row r="205" spans="1:6" x14ac:dyDescent="0.2">
      <c r="A205" s="52"/>
      <c r="B205" s="26" t="s">
        <v>221</v>
      </c>
      <c r="C205" s="38"/>
      <c r="D205" s="39"/>
      <c r="E205" s="40"/>
      <c r="F205" s="40"/>
    </row>
    <row r="206" spans="1:6" ht="33.75" x14ac:dyDescent="0.2">
      <c r="A206" s="52"/>
      <c r="B206" s="26" t="s">
        <v>228</v>
      </c>
      <c r="C206" s="38"/>
      <c r="D206" s="39"/>
      <c r="E206" s="40"/>
      <c r="F206" s="40"/>
    </row>
    <row r="207" spans="1:6" ht="22.5" x14ac:dyDescent="0.2">
      <c r="A207" s="52"/>
      <c r="B207" s="26" t="s">
        <v>222</v>
      </c>
      <c r="C207" s="38"/>
      <c r="D207" s="39"/>
      <c r="E207" s="40"/>
      <c r="F207" s="40"/>
    </row>
    <row r="208" spans="1:6" x14ac:dyDescent="0.2">
      <c r="A208" s="52"/>
      <c r="B208" s="26" t="s">
        <v>223</v>
      </c>
      <c r="C208" s="38"/>
      <c r="D208" s="39"/>
      <c r="E208" s="40"/>
      <c r="F208" s="40"/>
    </row>
    <row r="209" spans="1:6" x14ac:dyDescent="0.2">
      <c r="A209" s="52"/>
      <c r="B209" s="26" t="s">
        <v>522</v>
      </c>
      <c r="C209" s="38"/>
      <c r="D209" s="39"/>
      <c r="E209" s="40"/>
      <c r="F209" s="40"/>
    </row>
    <row r="210" spans="1:6" x14ac:dyDescent="0.2">
      <c r="A210" s="52"/>
      <c r="B210" s="26" t="s">
        <v>224</v>
      </c>
      <c r="C210" s="38"/>
      <c r="D210" s="39"/>
      <c r="E210" s="40"/>
      <c r="F210" s="40"/>
    </row>
    <row r="211" spans="1:6" ht="56.25" x14ac:dyDescent="0.2">
      <c r="A211" s="52"/>
      <c r="B211" s="26" t="s">
        <v>523</v>
      </c>
      <c r="C211" s="38"/>
      <c r="D211" s="39"/>
      <c r="E211" s="40"/>
      <c r="F211" s="40"/>
    </row>
    <row r="212" spans="1:6" ht="22.5" x14ac:dyDescent="0.2">
      <c r="A212" s="52"/>
      <c r="B212" s="26" t="s">
        <v>225</v>
      </c>
      <c r="C212" s="38"/>
      <c r="D212" s="39"/>
      <c r="E212" s="40"/>
      <c r="F212" s="40"/>
    </row>
    <row r="213" spans="1:6" x14ac:dyDescent="0.2">
      <c r="A213" s="52"/>
      <c r="B213" s="26" t="s">
        <v>226</v>
      </c>
      <c r="C213" s="38"/>
      <c r="D213" s="39"/>
      <c r="E213" s="40"/>
      <c r="F213" s="40"/>
    </row>
    <row r="214" spans="1:6" x14ac:dyDescent="0.2">
      <c r="A214" s="28"/>
      <c r="B214" s="57"/>
      <c r="C214" s="41"/>
      <c r="D214" s="33"/>
      <c r="E214" s="42"/>
      <c r="F214" s="42"/>
    </row>
    <row r="215" spans="1:6" x14ac:dyDescent="0.2">
      <c r="A215" s="48" t="s">
        <v>53</v>
      </c>
      <c r="B215" s="37" t="s">
        <v>230</v>
      </c>
      <c r="C215" s="24" t="s">
        <v>94</v>
      </c>
      <c r="D215" s="24">
        <v>1</v>
      </c>
      <c r="E215" s="36">
        <v>0</v>
      </c>
      <c r="F215" s="66">
        <f>E215*D215</f>
        <v>0</v>
      </c>
    </row>
    <row r="216" spans="1:6" x14ac:dyDescent="0.2">
      <c r="A216" s="52"/>
      <c r="B216" s="26" t="s">
        <v>1195</v>
      </c>
      <c r="C216" s="38"/>
      <c r="D216" s="39"/>
      <c r="E216" s="40"/>
      <c r="F216" s="40"/>
    </row>
    <row r="217" spans="1:6" x14ac:dyDescent="0.2">
      <c r="A217" s="52"/>
      <c r="B217" s="26" t="s">
        <v>220</v>
      </c>
      <c r="C217" s="38"/>
      <c r="D217" s="39"/>
      <c r="E217" s="40"/>
      <c r="F217" s="40"/>
    </row>
    <row r="218" spans="1:6" x14ac:dyDescent="0.2">
      <c r="A218" s="52"/>
      <c r="B218" s="26" t="s">
        <v>221</v>
      </c>
      <c r="C218" s="38"/>
      <c r="D218" s="39"/>
      <c r="E218" s="40"/>
      <c r="F218" s="40"/>
    </row>
    <row r="219" spans="1:6" ht="33.75" x14ac:dyDescent="0.2">
      <c r="A219" s="52"/>
      <c r="B219" s="26" t="s">
        <v>228</v>
      </c>
      <c r="C219" s="38"/>
      <c r="D219" s="39"/>
      <c r="E219" s="40"/>
      <c r="F219" s="40"/>
    </row>
    <row r="220" spans="1:6" ht="22.5" x14ac:dyDescent="0.2">
      <c r="A220" s="52"/>
      <c r="B220" s="26" t="s">
        <v>222</v>
      </c>
      <c r="C220" s="38"/>
      <c r="D220" s="39"/>
      <c r="E220" s="40"/>
      <c r="F220" s="40"/>
    </row>
    <row r="221" spans="1:6" x14ac:dyDescent="0.2">
      <c r="A221" s="52"/>
      <c r="B221" s="26" t="s">
        <v>223</v>
      </c>
      <c r="C221" s="38"/>
      <c r="D221" s="39"/>
      <c r="E221" s="40"/>
      <c r="F221" s="40"/>
    </row>
    <row r="222" spans="1:6" x14ac:dyDescent="0.2">
      <c r="A222" s="52"/>
      <c r="B222" s="26" t="s">
        <v>522</v>
      </c>
      <c r="C222" s="38"/>
      <c r="D222" s="39"/>
      <c r="E222" s="40"/>
      <c r="F222" s="40"/>
    </row>
    <row r="223" spans="1:6" x14ac:dyDescent="0.2">
      <c r="A223" s="52"/>
      <c r="B223" s="26" t="s">
        <v>224</v>
      </c>
      <c r="C223" s="38"/>
      <c r="D223" s="39"/>
      <c r="E223" s="40"/>
      <c r="F223" s="40"/>
    </row>
    <row r="224" spans="1:6" ht="56.25" x14ac:dyDescent="0.2">
      <c r="A224" s="52"/>
      <c r="B224" s="26" t="s">
        <v>523</v>
      </c>
      <c r="C224" s="38"/>
      <c r="D224" s="39"/>
      <c r="E224" s="40"/>
      <c r="F224" s="40"/>
    </row>
    <row r="225" spans="1:6" ht="22.5" x14ac:dyDescent="0.2">
      <c r="A225" s="52"/>
      <c r="B225" s="26" t="s">
        <v>225</v>
      </c>
      <c r="C225" s="38"/>
      <c r="D225" s="39"/>
      <c r="E225" s="40"/>
      <c r="F225" s="40"/>
    </row>
    <row r="226" spans="1:6" x14ac:dyDescent="0.2">
      <c r="A226" s="52"/>
      <c r="B226" s="26" t="s">
        <v>226</v>
      </c>
      <c r="C226" s="38"/>
      <c r="D226" s="39"/>
      <c r="E226" s="40"/>
      <c r="F226" s="40"/>
    </row>
    <row r="227" spans="1:6" x14ac:dyDescent="0.2">
      <c r="A227" s="28"/>
      <c r="B227" s="57"/>
      <c r="C227" s="41"/>
      <c r="D227" s="33"/>
      <c r="E227" s="42"/>
      <c r="F227" s="42"/>
    </row>
    <row r="228" spans="1:6" x14ac:dyDescent="0.2">
      <c r="A228" s="48" t="s">
        <v>54</v>
      </c>
      <c r="B228" s="37" t="s">
        <v>230</v>
      </c>
      <c r="C228" s="24" t="s">
        <v>94</v>
      </c>
      <c r="D228" s="24">
        <v>1</v>
      </c>
      <c r="E228" s="36">
        <v>0</v>
      </c>
      <c r="F228" s="66">
        <f>E228*D228</f>
        <v>0</v>
      </c>
    </row>
    <row r="229" spans="1:6" x14ac:dyDescent="0.2">
      <c r="A229" s="52"/>
      <c r="B229" s="26" t="s">
        <v>1195</v>
      </c>
      <c r="C229" s="38"/>
      <c r="D229" s="39"/>
      <c r="E229" s="40"/>
      <c r="F229" s="40"/>
    </row>
    <row r="230" spans="1:6" x14ac:dyDescent="0.2">
      <c r="A230" s="52"/>
      <c r="B230" s="26" t="s">
        <v>220</v>
      </c>
      <c r="C230" s="38"/>
      <c r="D230" s="39"/>
      <c r="E230" s="40"/>
      <c r="F230" s="40"/>
    </row>
    <row r="231" spans="1:6" x14ac:dyDescent="0.2">
      <c r="A231" s="52"/>
      <c r="B231" s="26" t="s">
        <v>221</v>
      </c>
      <c r="C231" s="38"/>
      <c r="D231" s="39"/>
      <c r="E231" s="40"/>
      <c r="F231" s="40"/>
    </row>
    <row r="232" spans="1:6" ht="33.75" x14ac:dyDescent="0.2">
      <c r="A232" s="52"/>
      <c r="B232" s="26" t="s">
        <v>256</v>
      </c>
      <c r="C232" s="38"/>
      <c r="D232" s="39"/>
      <c r="E232" s="40"/>
      <c r="F232" s="40"/>
    </row>
    <row r="233" spans="1:6" ht="22.5" x14ac:dyDescent="0.2">
      <c r="A233" s="52"/>
      <c r="B233" s="26" t="s">
        <v>222</v>
      </c>
      <c r="C233" s="38"/>
      <c r="D233" s="39"/>
      <c r="E233" s="40"/>
      <c r="F233" s="40"/>
    </row>
    <row r="234" spans="1:6" x14ac:dyDescent="0.2">
      <c r="A234" s="52"/>
      <c r="B234" s="26" t="s">
        <v>223</v>
      </c>
      <c r="C234" s="38"/>
      <c r="D234" s="39"/>
      <c r="E234" s="40"/>
      <c r="F234" s="40"/>
    </row>
    <row r="235" spans="1:6" x14ac:dyDescent="0.2">
      <c r="A235" s="52"/>
      <c r="B235" s="26" t="s">
        <v>522</v>
      </c>
      <c r="C235" s="38"/>
      <c r="D235" s="39"/>
      <c r="E235" s="40"/>
      <c r="F235" s="40"/>
    </row>
    <row r="236" spans="1:6" x14ac:dyDescent="0.2">
      <c r="A236" s="52"/>
      <c r="B236" s="26" t="s">
        <v>224</v>
      </c>
      <c r="C236" s="38"/>
      <c r="D236" s="39"/>
      <c r="E236" s="40"/>
      <c r="F236" s="40"/>
    </row>
    <row r="237" spans="1:6" ht="56.25" x14ac:dyDescent="0.2">
      <c r="A237" s="52"/>
      <c r="B237" s="26" t="s">
        <v>523</v>
      </c>
      <c r="C237" s="38"/>
      <c r="D237" s="39"/>
      <c r="E237" s="40"/>
      <c r="F237" s="40"/>
    </row>
    <row r="238" spans="1:6" ht="22.5" x14ac:dyDescent="0.2">
      <c r="A238" s="52"/>
      <c r="B238" s="26" t="s">
        <v>225</v>
      </c>
      <c r="C238" s="38"/>
      <c r="D238" s="39"/>
      <c r="E238" s="40"/>
      <c r="F238" s="40"/>
    </row>
    <row r="239" spans="1:6" x14ac:dyDescent="0.2">
      <c r="A239" s="52"/>
      <c r="B239" s="26" t="s">
        <v>226</v>
      </c>
      <c r="C239" s="38"/>
      <c r="D239" s="39"/>
      <c r="E239" s="40"/>
      <c r="F239" s="40"/>
    </row>
    <row r="240" spans="1:6" x14ac:dyDescent="0.2">
      <c r="A240" s="28"/>
      <c r="B240" s="57"/>
      <c r="C240" s="41"/>
      <c r="D240" s="33"/>
      <c r="E240" s="42"/>
      <c r="F240" s="42"/>
    </row>
    <row r="241" spans="1:8" customFormat="1" x14ac:dyDescent="0.2">
      <c r="A241" s="48" t="s">
        <v>138</v>
      </c>
      <c r="B241" s="37" t="s">
        <v>217</v>
      </c>
      <c r="C241" s="24" t="s">
        <v>95</v>
      </c>
      <c r="D241" s="24">
        <v>1</v>
      </c>
      <c r="E241" s="36">
        <v>0</v>
      </c>
      <c r="F241" s="66">
        <f>E241*D241</f>
        <v>0</v>
      </c>
      <c r="G241" s="97"/>
      <c r="H241" s="146"/>
    </row>
    <row r="242" spans="1:8" customFormat="1" x14ac:dyDescent="0.2">
      <c r="A242" s="80"/>
      <c r="B242" s="26" t="s">
        <v>219</v>
      </c>
      <c r="C242" s="22"/>
      <c r="D242" s="22"/>
      <c r="E242" s="34"/>
      <c r="F242" s="34"/>
      <c r="G242" s="97"/>
      <c r="H242" s="146"/>
    </row>
    <row r="243" spans="1:8" customFormat="1" ht="14.25" customHeight="1" x14ac:dyDescent="0.2">
      <c r="A243" s="62"/>
      <c r="B243" s="26" t="s">
        <v>214</v>
      </c>
      <c r="C243" s="22"/>
      <c r="D243" s="22"/>
      <c r="E243" s="34"/>
      <c r="F243" s="34"/>
      <c r="G243" s="97"/>
      <c r="H243" s="146"/>
    </row>
    <row r="244" spans="1:8" customFormat="1" x14ac:dyDescent="0.2">
      <c r="A244" s="62"/>
      <c r="B244" s="26" t="s">
        <v>205</v>
      </c>
      <c r="C244" s="22"/>
      <c r="D244" s="22"/>
      <c r="E244" s="34"/>
      <c r="F244" s="34"/>
      <c r="G244" s="97"/>
      <c r="H244" s="146"/>
    </row>
    <row r="245" spans="1:8" customFormat="1" ht="22.5" x14ac:dyDescent="0.2">
      <c r="A245" s="62"/>
      <c r="B245" s="26" t="s">
        <v>1196</v>
      </c>
      <c r="C245" s="22"/>
      <c r="D245" s="22"/>
      <c r="E245" s="34"/>
      <c r="F245" s="34"/>
      <c r="G245" s="97"/>
      <c r="H245" s="146"/>
    </row>
    <row r="246" spans="1:8" customFormat="1" x14ac:dyDescent="0.2">
      <c r="A246" s="62"/>
      <c r="B246" s="26" t="s">
        <v>212</v>
      </c>
      <c r="C246" s="22"/>
      <c r="D246" s="22"/>
      <c r="E246" s="34"/>
      <c r="F246" s="34"/>
      <c r="G246" s="97"/>
      <c r="H246" s="146"/>
    </row>
    <row r="247" spans="1:8" customFormat="1" ht="56.25" x14ac:dyDescent="0.2">
      <c r="A247" s="62"/>
      <c r="B247" s="26" t="s">
        <v>213</v>
      </c>
      <c r="C247" s="22"/>
      <c r="D247" s="22"/>
      <c r="E247" s="34"/>
      <c r="F247" s="34"/>
      <c r="G247" s="97"/>
      <c r="H247" s="146"/>
    </row>
    <row r="248" spans="1:8" customFormat="1" x14ac:dyDescent="0.2">
      <c r="A248" s="62"/>
      <c r="B248" s="26" t="s">
        <v>211</v>
      </c>
      <c r="C248" s="22"/>
      <c r="D248" s="22"/>
      <c r="E248" s="34"/>
      <c r="F248" s="34"/>
      <c r="G248" s="97"/>
      <c r="H248" s="146"/>
    </row>
    <row r="249" spans="1:8" customFormat="1" x14ac:dyDescent="0.2">
      <c r="A249" s="62"/>
      <c r="B249" s="26" t="s">
        <v>803</v>
      </c>
      <c r="C249" s="22"/>
      <c r="D249" s="22"/>
      <c r="E249" s="34"/>
      <c r="F249" s="34"/>
      <c r="G249" s="97"/>
      <c r="H249" s="146"/>
    </row>
    <row r="250" spans="1:8" customFormat="1" ht="112.5" x14ac:dyDescent="0.2">
      <c r="A250" s="62"/>
      <c r="B250" s="26" t="s">
        <v>207</v>
      </c>
      <c r="C250" s="22"/>
      <c r="D250" s="22"/>
      <c r="E250" s="34"/>
      <c r="F250" s="34"/>
      <c r="G250" s="97"/>
      <c r="H250" s="146"/>
    </row>
    <row r="251" spans="1:8" customFormat="1" ht="67.5" x14ac:dyDescent="0.2">
      <c r="A251" s="62"/>
      <c r="B251" s="26" t="s">
        <v>208</v>
      </c>
      <c r="C251" s="22"/>
      <c r="D251" s="22"/>
      <c r="E251" s="34"/>
      <c r="F251" s="34"/>
      <c r="G251" s="97"/>
      <c r="H251" s="146"/>
    </row>
    <row r="252" spans="1:8" customFormat="1" x14ac:dyDescent="0.2">
      <c r="A252" s="62"/>
      <c r="B252" s="26" t="s">
        <v>209</v>
      </c>
      <c r="C252" s="22"/>
      <c r="D252" s="22"/>
      <c r="E252" s="34"/>
      <c r="F252" s="34"/>
      <c r="G252" s="97"/>
      <c r="H252" s="146"/>
    </row>
    <row r="253" spans="1:8" customFormat="1" ht="22.5" x14ac:dyDescent="0.2">
      <c r="A253" s="62"/>
      <c r="B253" s="26" t="s">
        <v>210</v>
      </c>
      <c r="C253" s="22"/>
      <c r="D253" s="22"/>
      <c r="E253" s="34"/>
      <c r="F253" s="34"/>
      <c r="G253" s="97"/>
      <c r="H253" s="146"/>
    </row>
    <row r="254" spans="1:8" customFormat="1" x14ac:dyDescent="0.2">
      <c r="A254" s="63"/>
      <c r="B254" s="27"/>
      <c r="C254" s="23"/>
      <c r="D254" s="23"/>
      <c r="E254" s="35"/>
      <c r="F254" s="35"/>
      <c r="G254" s="97"/>
      <c r="H254" s="146"/>
    </row>
    <row r="255" spans="1:8" customFormat="1" x14ac:dyDescent="0.2">
      <c r="A255" s="48" t="s">
        <v>139</v>
      </c>
      <c r="B255" s="37" t="s">
        <v>217</v>
      </c>
      <c r="C255" s="24" t="s">
        <v>95</v>
      </c>
      <c r="D255" s="24">
        <v>1</v>
      </c>
      <c r="E255" s="36">
        <v>0</v>
      </c>
      <c r="F255" s="66">
        <f>E255*D255</f>
        <v>0</v>
      </c>
      <c r="G255" s="97"/>
      <c r="H255" s="146"/>
    </row>
    <row r="256" spans="1:8" customFormat="1" x14ac:dyDescent="0.2">
      <c r="A256" s="80"/>
      <c r="B256" s="26" t="s">
        <v>218</v>
      </c>
      <c r="C256" s="22"/>
      <c r="D256" s="22"/>
      <c r="E256" s="34"/>
      <c r="F256" s="34"/>
      <c r="G256" s="97"/>
      <c r="H256" s="146"/>
    </row>
    <row r="257" spans="1:8" customFormat="1" ht="14.25" customHeight="1" x14ac:dyDescent="0.2">
      <c r="A257" s="62"/>
      <c r="B257" s="26" t="s">
        <v>214</v>
      </c>
      <c r="C257" s="22"/>
      <c r="D257" s="22"/>
      <c r="E257" s="34"/>
      <c r="F257" s="34"/>
      <c r="G257" s="97"/>
      <c r="H257" s="146"/>
    </row>
    <row r="258" spans="1:8" customFormat="1" x14ac:dyDescent="0.2">
      <c r="A258" s="62"/>
      <c r="B258" s="26" t="s">
        <v>205</v>
      </c>
      <c r="C258" s="22"/>
      <c r="D258" s="22"/>
      <c r="E258" s="34"/>
      <c r="F258" s="34"/>
      <c r="G258" s="97"/>
      <c r="H258" s="146"/>
    </row>
    <row r="259" spans="1:8" customFormat="1" ht="33.75" x14ac:dyDescent="0.2">
      <c r="A259" s="62"/>
      <c r="B259" s="26" t="s">
        <v>206</v>
      </c>
      <c r="C259" s="22"/>
      <c r="D259" s="22"/>
      <c r="E259" s="34"/>
      <c r="F259" s="34"/>
      <c r="G259" s="97"/>
      <c r="H259" s="146"/>
    </row>
    <row r="260" spans="1:8" customFormat="1" x14ac:dyDescent="0.2">
      <c r="A260" s="62"/>
      <c r="B260" s="26" t="s">
        <v>212</v>
      </c>
      <c r="C260" s="22"/>
      <c r="D260" s="22"/>
      <c r="E260" s="34"/>
      <c r="F260" s="34"/>
      <c r="G260" s="97"/>
      <c r="H260" s="146"/>
    </row>
    <row r="261" spans="1:8" customFormat="1" ht="56.25" x14ac:dyDescent="0.2">
      <c r="A261" s="62"/>
      <c r="B261" s="26" t="s">
        <v>213</v>
      </c>
      <c r="C261" s="22"/>
      <c r="D261" s="22"/>
      <c r="E261" s="34"/>
      <c r="F261" s="34"/>
      <c r="G261" s="97"/>
      <c r="H261" s="146"/>
    </row>
    <row r="262" spans="1:8" customFormat="1" x14ac:dyDescent="0.2">
      <c r="A262" s="62"/>
      <c r="B262" s="26" t="s">
        <v>211</v>
      </c>
      <c r="C262" s="22"/>
      <c r="D262" s="22"/>
      <c r="E262" s="34"/>
      <c r="F262" s="34"/>
      <c r="G262" s="97"/>
      <c r="H262" s="146"/>
    </row>
    <row r="263" spans="1:8" customFormat="1" x14ac:dyDescent="0.2">
      <c r="A263" s="62"/>
      <c r="B263" s="26" t="s">
        <v>803</v>
      </c>
      <c r="C263" s="22"/>
      <c r="D263" s="22"/>
      <c r="E263" s="34"/>
      <c r="F263" s="34"/>
      <c r="G263" s="97"/>
      <c r="H263" s="146"/>
    </row>
    <row r="264" spans="1:8" customFormat="1" ht="112.5" x14ac:dyDescent="0.2">
      <c r="A264" s="62"/>
      <c r="B264" s="26" t="s">
        <v>207</v>
      </c>
      <c r="C264" s="22"/>
      <c r="D264" s="22"/>
      <c r="E264" s="34"/>
      <c r="F264" s="34"/>
      <c r="G264" s="97"/>
      <c r="H264" s="146"/>
    </row>
    <row r="265" spans="1:8" customFormat="1" ht="67.5" x14ac:dyDescent="0.2">
      <c r="A265" s="62"/>
      <c r="B265" s="26" t="s">
        <v>208</v>
      </c>
      <c r="C265" s="22"/>
      <c r="D265" s="22"/>
      <c r="E265" s="34"/>
      <c r="F265" s="34"/>
      <c r="G265" s="97"/>
      <c r="H265" s="146"/>
    </row>
    <row r="266" spans="1:8" customFormat="1" x14ac:dyDescent="0.2">
      <c r="A266" s="62"/>
      <c r="B266" s="26" t="s">
        <v>209</v>
      </c>
      <c r="C266" s="22"/>
      <c r="D266" s="22"/>
      <c r="E266" s="34"/>
      <c r="F266" s="34"/>
      <c r="G266" s="97"/>
      <c r="H266" s="146"/>
    </row>
    <row r="267" spans="1:8" customFormat="1" ht="22.5" x14ac:dyDescent="0.2">
      <c r="A267" s="62"/>
      <c r="B267" s="26" t="s">
        <v>210</v>
      </c>
      <c r="C267" s="22"/>
      <c r="D267" s="22"/>
      <c r="E267" s="34"/>
      <c r="F267" s="34"/>
      <c r="G267" s="97"/>
      <c r="H267" s="146"/>
    </row>
    <row r="268" spans="1:8" customFormat="1" x14ac:dyDescent="0.2">
      <c r="A268" s="63"/>
      <c r="B268" s="27"/>
      <c r="C268" s="23"/>
      <c r="D268" s="23"/>
      <c r="E268" s="35"/>
      <c r="F268" s="35"/>
      <c r="G268" s="97"/>
      <c r="H268" s="146"/>
    </row>
    <row r="269" spans="1:8" customFormat="1" x14ac:dyDescent="0.2">
      <c r="A269" s="48" t="s">
        <v>140</v>
      </c>
      <c r="B269" s="25" t="s">
        <v>276</v>
      </c>
      <c r="C269" s="24" t="s">
        <v>94</v>
      </c>
      <c r="D269" s="24">
        <v>1</v>
      </c>
      <c r="E269" s="36">
        <v>0</v>
      </c>
      <c r="F269" s="66">
        <f>E269*D269</f>
        <v>0</v>
      </c>
      <c r="G269" s="97"/>
      <c r="H269" s="146"/>
    </row>
    <row r="270" spans="1:8" customFormat="1" x14ac:dyDescent="0.2">
      <c r="A270" s="80"/>
      <c r="B270" s="26" t="s">
        <v>283</v>
      </c>
      <c r="C270" s="22"/>
      <c r="D270" s="22"/>
      <c r="E270" s="34"/>
      <c r="F270" s="73"/>
      <c r="G270" s="97"/>
      <c r="H270" s="146"/>
    </row>
    <row r="271" spans="1:8" customFormat="1" x14ac:dyDescent="0.2">
      <c r="A271" s="80"/>
      <c r="B271" s="26" t="s">
        <v>823</v>
      </c>
      <c r="C271" s="22"/>
      <c r="D271" s="22"/>
      <c r="E271" s="34"/>
      <c r="F271" s="73"/>
      <c r="G271" s="97"/>
      <c r="H271" s="146"/>
    </row>
    <row r="272" spans="1:8" customFormat="1" x14ac:dyDescent="0.2">
      <c r="A272" s="80"/>
      <c r="B272" s="26" t="s">
        <v>205</v>
      </c>
      <c r="C272" s="22"/>
      <c r="D272" s="22"/>
      <c r="E272" s="34"/>
      <c r="F272" s="73"/>
      <c r="G272" s="97"/>
      <c r="H272" s="146"/>
    </row>
    <row r="273" spans="1:8" customFormat="1" x14ac:dyDescent="0.2">
      <c r="A273" s="80"/>
      <c r="B273" s="26" t="s">
        <v>280</v>
      </c>
      <c r="C273" s="22"/>
      <c r="D273" s="22"/>
      <c r="E273" s="34"/>
      <c r="F273" s="73"/>
      <c r="G273" s="97"/>
      <c r="H273" s="146"/>
    </row>
    <row r="274" spans="1:8" customFormat="1" x14ac:dyDescent="0.2">
      <c r="A274" s="80"/>
      <c r="B274" s="26" t="s">
        <v>281</v>
      </c>
      <c r="C274" s="22"/>
      <c r="D274" s="22"/>
      <c r="E274" s="34"/>
      <c r="F274" s="73"/>
      <c r="G274" s="97"/>
      <c r="H274" s="146"/>
    </row>
    <row r="275" spans="1:8" ht="33.75" x14ac:dyDescent="0.2">
      <c r="A275" s="67"/>
      <c r="B275" s="26" t="s">
        <v>279</v>
      </c>
      <c r="C275" s="38"/>
      <c r="D275" s="22"/>
      <c r="E275" s="34"/>
      <c r="F275" s="73"/>
    </row>
    <row r="276" spans="1:8" customFormat="1" x14ac:dyDescent="0.2">
      <c r="A276" s="63"/>
      <c r="B276" s="27"/>
      <c r="C276" s="23"/>
      <c r="D276" s="23"/>
      <c r="E276" s="35"/>
      <c r="F276" s="35"/>
      <c r="G276" s="97"/>
      <c r="H276" s="146"/>
    </row>
    <row r="277" spans="1:8" customFormat="1" x14ac:dyDescent="0.2">
      <c r="A277" s="48" t="s">
        <v>141</v>
      </c>
      <c r="B277" s="25" t="s">
        <v>276</v>
      </c>
      <c r="C277" s="24" t="s">
        <v>94</v>
      </c>
      <c r="D277" s="24">
        <v>1</v>
      </c>
      <c r="E277" s="36">
        <v>0</v>
      </c>
      <c r="F277" s="66">
        <f>E277*D277</f>
        <v>0</v>
      </c>
      <c r="G277" s="97"/>
      <c r="H277" s="146"/>
    </row>
    <row r="278" spans="1:8" customFormat="1" x14ac:dyDescent="0.2">
      <c r="A278" s="80"/>
      <c r="B278" s="26" t="s">
        <v>284</v>
      </c>
      <c r="C278" s="22"/>
      <c r="D278" s="22"/>
      <c r="E278" s="34"/>
      <c r="F278" s="73"/>
      <c r="G278" s="97"/>
      <c r="H278" s="146"/>
    </row>
    <row r="279" spans="1:8" customFormat="1" x14ac:dyDescent="0.2">
      <c r="A279" s="80"/>
      <c r="B279" s="26" t="s">
        <v>823</v>
      </c>
      <c r="C279" s="22"/>
      <c r="D279" s="22"/>
      <c r="E279" s="34"/>
      <c r="F279" s="73"/>
      <c r="G279" s="97"/>
      <c r="H279" s="146"/>
    </row>
    <row r="280" spans="1:8" customFormat="1" x14ac:dyDescent="0.2">
      <c r="A280" s="80"/>
      <c r="B280" s="26" t="s">
        <v>205</v>
      </c>
      <c r="C280" s="22"/>
      <c r="D280" s="22"/>
      <c r="E280" s="34"/>
      <c r="F280" s="73"/>
      <c r="G280" s="97"/>
      <c r="H280" s="146"/>
    </row>
    <row r="281" spans="1:8" customFormat="1" x14ac:dyDescent="0.2">
      <c r="A281" s="80"/>
      <c r="B281" s="26" t="s">
        <v>280</v>
      </c>
      <c r="C281" s="22"/>
      <c r="D281" s="22"/>
      <c r="E281" s="34"/>
      <c r="F281" s="73"/>
      <c r="G281" s="97"/>
      <c r="H281" s="146"/>
    </row>
    <row r="282" spans="1:8" customFormat="1" x14ac:dyDescent="0.2">
      <c r="A282" s="80"/>
      <c r="B282" s="26" t="s">
        <v>281</v>
      </c>
      <c r="C282" s="22"/>
      <c r="D282" s="22"/>
      <c r="E282" s="34"/>
      <c r="F282" s="73"/>
      <c r="G282" s="97"/>
      <c r="H282" s="146"/>
    </row>
    <row r="283" spans="1:8" ht="33.75" x14ac:dyDescent="0.2">
      <c r="A283" s="67"/>
      <c r="B283" s="26" t="s">
        <v>279</v>
      </c>
      <c r="C283" s="38"/>
      <c r="D283" s="22"/>
      <c r="E283" s="34"/>
      <c r="F283" s="73"/>
    </row>
    <row r="284" spans="1:8" customFormat="1" x14ac:dyDescent="0.2">
      <c r="A284" s="63"/>
      <c r="B284" s="27"/>
      <c r="C284" s="23"/>
      <c r="D284" s="23"/>
      <c r="E284" s="35"/>
      <c r="F284" s="35"/>
      <c r="G284" s="97"/>
      <c r="H284" s="146"/>
    </row>
    <row r="285" spans="1:8" customFormat="1" x14ac:dyDescent="0.2">
      <c r="A285" s="48" t="s">
        <v>87</v>
      </c>
      <c r="B285" s="25" t="s">
        <v>202</v>
      </c>
      <c r="C285" s="24" t="s">
        <v>119</v>
      </c>
      <c r="D285" s="24" t="s">
        <v>119</v>
      </c>
      <c r="E285" s="36"/>
      <c r="F285" s="66"/>
      <c r="G285" s="97"/>
      <c r="H285" s="146"/>
    </row>
    <row r="286" spans="1:8" x14ac:dyDescent="0.2">
      <c r="A286" s="28"/>
      <c r="B286" s="57"/>
      <c r="C286" s="41"/>
      <c r="D286" s="33"/>
      <c r="E286" s="42"/>
      <c r="F286" s="42"/>
    </row>
    <row r="287" spans="1:8" x14ac:dyDescent="0.2">
      <c r="A287" s="48" t="s">
        <v>86</v>
      </c>
      <c r="B287" s="25" t="s">
        <v>198</v>
      </c>
      <c r="C287" s="24" t="s">
        <v>95</v>
      </c>
      <c r="D287" s="24">
        <v>1</v>
      </c>
      <c r="E287" s="148">
        <v>0</v>
      </c>
      <c r="F287" s="66">
        <f>E287*D287</f>
        <v>0</v>
      </c>
    </row>
    <row r="288" spans="1:8" ht="22.5" x14ac:dyDescent="0.2">
      <c r="A288" s="62"/>
      <c r="B288" s="26" t="s">
        <v>203</v>
      </c>
      <c r="C288" s="22"/>
      <c r="D288" s="22"/>
      <c r="E288" s="34"/>
      <c r="F288" s="73"/>
    </row>
    <row r="289" spans="1:8" ht="22.5" x14ac:dyDescent="0.2">
      <c r="A289" s="62"/>
      <c r="B289" s="26" t="s">
        <v>199</v>
      </c>
      <c r="C289" s="22"/>
      <c r="D289" s="22"/>
      <c r="E289" s="34"/>
      <c r="F289" s="73"/>
    </row>
    <row r="290" spans="1:8" ht="56.25" x14ac:dyDescent="0.2">
      <c r="A290" s="62"/>
      <c r="B290" s="26" t="s">
        <v>200</v>
      </c>
      <c r="C290" s="22"/>
      <c r="D290" s="22"/>
      <c r="E290" s="34"/>
      <c r="F290" s="73"/>
    </row>
    <row r="291" spans="1:8" ht="56.25" x14ac:dyDescent="0.2">
      <c r="A291" s="62"/>
      <c r="B291" s="26" t="s">
        <v>201</v>
      </c>
      <c r="C291" s="22"/>
      <c r="D291" s="22"/>
      <c r="E291" s="34"/>
      <c r="F291" s="73"/>
    </row>
    <row r="292" spans="1:8" x14ac:dyDescent="0.2">
      <c r="A292" s="63"/>
      <c r="B292" s="27"/>
      <c r="C292" s="23"/>
      <c r="D292" s="23"/>
      <c r="E292" s="42"/>
      <c r="F292" s="42"/>
    </row>
    <row r="293" spans="1:8" x14ac:dyDescent="0.2">
      <c r="A293" s="104" t="s">
        <v>127</v>
      </c>
      <c r="B293" s="105" t="s">
        <v>109</v>
      </c>
      <c r="C293" s="106"/>
      <c r="D293" s="107"/>
      <c r="E293" s="89"/>
      <c r="F293" s="90"/>
    </row>
    <row r="294" spans="1:8" x14ac:dyDescent="0.2">
      <c r="A294" s="48" t="s">
        <v>55</v>
      </c>
      <c r="B294" s="25" t="s">
        <v>577</v>
      </c>
      <c r="C294" s="24" t="s">
        <v>95</v>
      </c>
      <c r="D294" s="24">
        <v>1</v>
      </c>
      <c r="E294" s="36">
        <v>0</v>
      </c>
      <c r="F294" s="66">
        <f>D294*E294</f>
        <v>0</v>
      </c>
    </row>
    <row r="295" spans="1:8" ht="56.25" x14ac:dyDescent="0.2">
      <c r="A295" s="80"/>
      <c r="B295" s="100" t="s">
        <v>1005</v>
      </c>
      <c r="C295" s="22"/>
      <c r="D295" s="22"/>
      <c r="E295" s="81"/>
      <c r="F295" s="58"/>
    </row>
    <row r="296" spans="1:8" customFormat="1" ht="90" x14ac:dyDescent="0.2">
      <c r="A296" s="70"/>
      <c r="B296" s="100" t="s">
        <v>1011</v>
      </c>
      <c r="C296" s="22"/>
      <c r="D296" s="22"/>
      <c r="E296" s="59"/>
      <c r="F296" s="58"/>
      <c r="G296" s="97"/>
      <c r="H296" s="146"/>
    </row>
    <row r="297" spans="1:8" x14ac:dyDescent="0.2">
      <c r="A297" s="67"/>
      <c r="B297" s="56"/>
      <c r="C297" s="68"/>
      <c r="D297" s="39"/>
      <c r="E297" s="40"/>
      <c r="F297" s="40"/>
    </row>
    <row r="298" spans="1:8" x14ac:dyDescent="0.2">
      <c r="A298" s="48" t="s">
        <v>56</v>
      </c>
      <c r="B298" s="25" t="s">
        <v>578</v>
      </c>
      <c r="C298" s="24" t="s">
        <v>95</v>
      </c>
      <c r="D298" s="24">
        <v>1</v>
      </c>
      <c r="E298" s="36">
        <v>0</v>
      </c>
      <c r="F298" s="66">
        <f>D298*E298</f>
        <v>0</v>
      </c>
    </row>
    <row r="299" spans="1:8" ht="56.25" x14ac:dyDescent="0.2">
      <c r="A299" s="80"/>
      <c r="B299" s="100" t="s">
        <v>1005</v>
      </c>
      <c r="C299" s="22"/>
      <c r="D299" s="22"/>
      <c r="E299" s="81"/>
      <c r="F299" s="58"/>
    </row>
    <row r="300" spans="1:8" customFormat="1" ht="90" x14ac:dyDescent="0.2">
      <c r="A300" s="70"/>
      <c r="B300" s="100" t="s">
        <v>1011</v>
      </c>
      <c r="C300" s="22"/>
      <c r="D300" s="22"/>
      <c r="E300" s="59"/>
      <c r="F300" s="58"/>
      <c r="G300" s="97"/>
      <c r="H300" s="146"/>
    </row>
    <row r="301" spans="1:8" x14ac:dyDescent="0.2">
      <c r="A301" s="67"/>
      <c r="B301" s="56"/>
      <c r="C301" s="68"/>
      <c r="D301" s="39"/>
      <c r="E301" s="40"/>
      <c r="F301" s="40"/>
    </row>
    <row r="302" spans="1:8" customFormat="1" x14ac:dyDescent="0.2">
      <c r="A302" s="48" t="s">
        <v>57</v>
      </c>
      <c r="B302" s="25" t="s">
        <v>576</v>
      </c>
      <c r="C302" s="24" t="s">
        <v>95</v>
      </c>
      <c r="D302" s="24">
        <v>1</v>
      </c>
      <c r="E302" s="36">
        <v>0</v>
      </c>
      <c r="F302" s="66">
        <f>D302*E302</f>
        <v>0</v>
      </c>
      <c r="G302" s="97"/>
      <c r="H302" s="146"/>
    </row>
    <row r="303" spans="1:8" customFormat="1" x14ac:dyDescent="0.2">
      <c r="A303" s="79"/>
      <c r="B303" s="26" t="s">
        <v>338</v>
      </c>
      <c r="C303" s="22"/>
      <c r="D303" s="22"/>
      <c r="E303" s="59"/>
      <c r="F303" s="58"/>
      <c r="G303" s="97"/>
      <c r="H303" s="146"/>
    </row>
    <row r="304" spans="1:8" customFormat="1" x14ac:dyDescent="0.2">
      <c r="A304" s="79"/>
      <c r="B304" s="26" t="s">
        <v>814</v>
      </c>
      <c r="C304" s="22"/>
      <c r="D304" s="22"/>
      <c r="E304" s="59"/>
      <c r="F304" s="58"/>
      <c r="G304" s="97"/>
      <c r="H304" s="146"/>
    </row>
    <row r="305" spans="1:8" customFormat="1" x14ac:dyDescent="0.2">
      <c r="A305" s="79"/>
      <c r="B305" s="26" t="s">
        <v>339</v>
      </c>
      <c r="C305" s="22"/>
      <c r="D305" s="22"/>
      <c r="E305" s="59"/>
      <c r="F305" s="58"/>
      <c r="G305" s="97"/>
      <c r="H305" s="146"/>
    </row>
    <row r="306" spans="1:8" customFormat="1" x14ac:dyDescent="0.2">
      <c r="A306" s="70"/>
      <c r="B306" s="26" t="s">
        <v>349</v>
      </c>
      <c r="C306" s="22"/>
      <c r="D306" s="22"/>
      <c r="E306" s="59"/>
      <c r="F306" s="58"/>
      <c r="G306" s="97"/>
      <c r="H306" s="146"/>
    </row>
    <row r="307" spans="1:8" customFormat="1" x14ac:dyDescent="0.2">
      <c r="A307" s="70"/>
      <c r="B307" s="26" t="s">
        <v>348</v>
      </c>
      <c r="C307" s="22"/>
      <c r="D307" s="22"/>
      <c r="E307" s="59"/>
      <c r="F307" s="58"/>
      <c r="G307" s="97"/>
      <c r="H307" s="146"/>
    </row>
    <row r="308" spans="1:8" customFormat="1" x14ac:dyDescent="0.2">
      <c r="A308" s="70"/>
      <c r="B308" s="26" t="s">
        <v>340</v>
      </c>
      <c r="C308" s="22"/>
      <c r="D308" s="22"/>
      <c r="E308" s="59"/>
      <c r="F308" s="58"/>
      <c r="G308" s="97"/>
      <c r="H308" s="146"/>
    </row>
    <row r="309" spans="1:8" customFormat="1" ht="22.5" x14ac:dyDescent="0.2">
      <c r="A309" s="79"/>
      <c r="B309" s="26" t="s">
        <v>341</v>
      </c>
      <c r="C309" s="22"/>
      <c r="D309" s="22"/>
      <c r="E309" s="59"/>
      <c r="F309" s="58"/>
      <c r="G309" s="97"/>
      <c r="H309" s="146"/>
    </row>
    <row r="310" spans="1:8" customFormat="1" ht="33.75" x14ac:dyDescent="0.2">
      <c r="A310" s="70"/>
      <c r="B310" s="26" t="s">
        <v>342</v>
      </c>
      <c r="C310" s="22"/>
      <c r="D310" s="22"/>
      <c r="E310" s="59"/>
      <c r="F310" s="58"/>
      <c r="G310" s="97"/>
      <c r="H310" s="146"/>
    </row>
    <row r="311" spans="1:8" customFormat="1" ht="45" x14ac:dyDescent="0.2">
      <c r="A311" s="70"/>
      <c r="B311" s="26" t="s">
        <v>343</v>
      </c>
      <c r="C311" s="22"/>
      <c r="D311" s="22"/>
      <c r="E311" s="59"/>
      <c r="F311" s="58"/>
      <c r="G311" s="97"/>
      <c r="H311" s="146"/>
    </row>
    <row r="312" spans="1:8" customFormat="1" ht="33.75" x14ac:dyDescent="0.2">
      <c r="A312" s="70"/>
      <c r="B312" s="26" t="s">
        <v>344</v>
      </c>
      <c r="C312" s="22"/>
      <c r="D312" s="22"/>
      <c r="E312" s="59"/>
      <c r="F312" s="58"/>
      <c r="G312" s="97"/>
      <c r="H312" s="146"/>
    </row>
    <row r="313" spans="1:8" customFormat="1" ht="22.5" x14ac:dyDescent="0.2">
      <c r="A313" s="70"/>
      <c r="B313" s="26" t="s">
        <v>345</v>
      </c>
      <c r="C313" s="22"/>
      <c r="D313" s="22"/>
      <c r="E313" s="59"/>
      <c r="F313" s="58"/>
      <c r="G313" s="97"/>
      <c r="H313" s="146"/>
    </row>
    <row r="314" spans="1:8" customFormat="1" ht="45" x14ac:dyDescent="0.2">
      <c r="A314" s="70"/>
      <c r="B314" s="26" t="s">
        <v>1010</v>
      </c>
      <c r="C314" s="22"/>
      <c r="D314" s="22"/>
      <c r="E314" s="59"/>
      <c r="F314" s="58"/>
      <c r="G314" s="97"/>
      <c r="H314" s="146"/>
    </row>
    <row r="315" spans="1:8" customFormat="1" x14ac:dyDescent="0.2">
      <c r="A315" s="70"/>
      <c r="B315" s="26" t="s">
        <v>1270</v>
      </c>
      <c r="C315" s="22"/>
      <c r="D315" s="22"/>
      <c r="E315" s="59"/>
      <c r="F315" s="58"/>
      <c r="G315" s="97"/>
      <c r="H315" s="146"/>
    </row>
    <row r="316" spans="1:8" customFormat="1" x14ac:dyDescent="0.2">
      <c r="A316" s="70"/>
      <c r="B316" s="26" t="s">
        <v>1269</v>
      </c>
      <c r="C316" s="22"/>
      <c r="D316" s="22"/>
      <c r="E316" s="59"/>
      <c r="F316" s="58"/>
      <c r="G316" s="97"/>
      <c r="H316" s="146"/>
    </row>
    <row r="317" spans="1:8" customFormat="1" ht="22.5" x14ac:dyDescent="0.2">
      <c r="A317" s="70"/>
      <c r="B317" s="26" t="s">
        <v>346</v>
      </c>
      <c r="C317" s="22"/>
      <c r="D317" s="22"/>
      <c r="E317" s="59"/>
      <c r="F317" s="58"/>
      <c r="G317" s="97"/>
      <c r="H317" s="146"/>
    </row>
    <row r="318" spans="1:8" customFormat="1" ht="56.25" x14ac:dyDescent="0.2">
      <c r="A318" s="70"/>
      <c r="B318" s="26" t="s">
        <v>347</v>
      </c>
      <c r="C318" s="22"/>
      <c r="D318" s="22"/>
      <c r="E318" s="59"/>
      <c r="F318" s="58"/>
      <c r="G318" s="97"/>
      <c r="H318" s="146"/>
    </row>
    <row r="319" spans="1:8" customFormat="1" x14ac:dyDescent="0.2">
      <c r="A319" s="70"/>
      <c r="B319" s="26"/>
      <c r="C319" s="22"/>
      <c r="D319" s="22"/>
      <c r="E319" s="59"/>
      <c r="F319" s="58"/>
      <c r="G319" s="97"/>
      <c r="H319" s="146"/>
    </row>
    <row r="320" spans="1:8" customFormat="1" x14ac:dyDescent="0.2">
      <c r="A320" s="48" t="s">
        <v>156</v>
      </c>
      <c r="B320" s="25" t="s">
        <v>678</v>
      </c>
      <c r="C320" s="24" t="s">
        <v>94</v>
      </c>
      <c r="D320" s="24">
        <v>1</v>
      </c>
      <c r="E320" s="36">
        <v>0</v>
      </c>
      <c r="F320" s="66">
        <f>E320*D320</f>
        <v>0</v>
      </c>
      <c r="G320" s="97"/>
      <c r="H320" s="146"/>
    </row>
    <row r="321" spans="1:8" customFormat="1" x14ac:dyDescent="0.2">
      <c r="A321" s="80"/>
      <c r="B321" s="26" t="s">
        <v>243</v>
      </c>
      <c r="C321" s="22"/>
      <c r="D321" s="22"/>
      <c r="E321" s="34"/>
      <c r="F321" s="73"/>
      <c r="G321" s="97"/>
      <c r="H321" s="146"/>
    </row>
    <row r="322" spans="1:8" customFormat="1" x14ac:dyDescent="0.2">
      <c r="A322" s="80"/>
      <c r="B322" s="26" t="s">
        <v>252</v>
      </c>
      <c r="C322" s="22"/>
      <c r="D322" s="22"/>
      <c r="E322" s="34"/>
      <c r="F322" s="73"/>
      <c r="G322" s="97"/>
      <c r="H322" s="146"/>
    </row>
    <row r="323" spans="1:8" customFormat="1" x14ac:dyDescent="0.2">
      <c r="A323" s="80"/>
      <c r="B323" s="26" t="s">
        <v>244</v>
      </c>
      <c r="C323" s="22"/>
      <c r="D323" s="22"/>
      <c r="E323" s="34"/>
      <c r="F323" s="73"/>
      <c r="G323" s="97"/>
      <c r="H323" s="146"/>
    </row>
    <row r="324" spans="1:8" customFormat="1" x14ac:dyDescent="0.2">
      <c r="A324" s="80"/>
      <c r="B324" s="26" t="s">
        <v>245</v>
      </c>
      <c r="C324" s="22"/>
      <c r="D324" s="22"/>
      <c r="E324" s="34"/>
      <c r="F324" s="73"/>
      <c r="G324" s="97"/>
      <c r="H324" s="146"/>
    </row>
    <row r="325" spans="1:8" customFormat="1" x14ac:dyDescent="0.2">
      <c r="A325" s="80"/>
      <c r="B325" s="26" t="s">
        <v>246</v>
      </c>
      <c r="C325" s="22"/>
      <c r="D325" s="22"/>
      <c r="E325" s="34"/>
      <c r="F325" s="73"/>
      <c r="G325" s="97"/>
      <c r="H325" s="146"/>
    </row>
    <row r="326" spans="1:8" customFormat="1" ht="56.25" x14ac:dyDescent="0.2">
      <c r="A326" s="80"/>
      <c r="B326" s="26" t="s">
        <v>247</v>
      </c>
      <c r="C326" s="22"/>
      <c r="D326" s="22"/>
      <c r="E326" s="34"/>
      <c r="F326" s="73"/>
      <c r="G326" s="97"/>
      <c r="H326" s="146"/>
    </row>
    <row r="327" spans="1:8" customFormat="1" ht="67.5" x14ac:dyDescent="0.2">
      <c r="A327" s="80"/>
      <c r="B327" s="26" t="s">
        <v>248</v>
      </c>
      <c r="C327" s="22"/>
      <c r="D327" s="22"/>
      <c r="E327" s="34"/>
      <c r="F327" s="73"/>
      <c r="G327" s="97"/>
      <c r="H327" s="146"/>
    </row>
    <row r="328" spans="1:8" customFormat="1" x14ac:dyDescent="0.2">
      <c r="A328" s="80"/>
      <c r="B328" s="26" t="s">
        <v>249</v>
      </c>
      <c r="C328" s="22"/>
      <c r="D328" s="22"/>
      <c r="E328" s="34"/>
      <c r="F328" s="73"/>
      <c r="G328" s="97"/>
      <c r="H328" s="146"/>
    </row>
    <row r="329" spans="1:8" customFormat="1" ht="67.5" x14ac:dyDescent="0.2">
      <c r="A329" s="80"/>
      <c r="B329" s="26" t="s">
        <v>250</v>
      </c>
      <c r="C329" s="22"/>
      <c r="D329" s="22"/>
      <c r="E329" s="34"/>
      <c r="F329" s="73"/>
      <c r="G329" s="97"/>
      <c r="H329" s="146"/>
    </row>
    <row r="330" spans="1:8" customFormat="1" ht="22.5" x14ac:dyDescent="0.2">
      <c r="A330" s="80"/>
      <c r="B330" s="26" t="s">
        <v>251</v>
      </c>
      <c r="C330" s="22"/>
      <c r="D330" s="22"/>
      <c r="E330" s="34"/>
      <c r="F330" s="73"/>
      <c r="G330" s="97"/>
      <c r="H330" s="146"/>
    </row>
    <row r="331" spans="1:8" x14ac:dyDescent="0.2">
      <c r="A331" s="28"/>
      <c r="B331" s="57"/>
      <c r="C331" s="41"/>
      <c r="D331" s="33"/>
      <c r="E331" s="42"/>
      <c r="F331" s="42"/>
    </row>
    <row r="332" spans="1:8" customFormat="1" x14ac:dyDescent="0.2">
      <c r="A332" s="48" t="s">
        <v>157</v>
      </c>
      <c r="B332" s="25" t="s">
        <v>678</v>
      </c>
      <c r="C332" s="24" t="s">
        <v>94</v>
      </c>
      <c r="D332" s="24">
        <v>1</v>
      </c>
      <c r="E332" s="36">
        <v>0</v>
      </c>
      <c r="F332" s="66">
        <f>E332*D332</f>
        <v>0</v>
      </c>
      <c r="G332" s="97"/>
      <c r="H332" s="146"/>
    </row>
    <row r="333" spans="1:8" customFormat="1" x14ac:dyDescent="0.2">
      <c r="A333" s="80"/>
      <c r="B333" s="26" t="s">
        <v>243</v>
      </c>
      <c r="C333" s="22"/>
      <c r="D333" s="22"/>
      <c r="E333" s="34"/>
      <c r="F333" s="73"/>
      <c r="G333" s="97"/>
      <c r="H333" s="146"/>
    </row>
    <row r="334" spans="1:8" customFormat="1" x14ac:dyDescent="0.2">
      <c r="A334" s="80"/>
      <c r="B334" s="26" t="s">
        <v>252</v>
      </c>
      <c r="C334" s="22"/>
      <c r="D334" s="22"/>
      <c r="E334" s="34"/>
      <c r="F334" s="73"/>
      <c r="G334" s="97"/>
      <c r="H334" s="146"/>
    </row>
    <row r="335" spans="1:8" customFormat="1" x14ac:dyDescent="0.2">
      <c r="A335" s="80"/>
      <c r="B335" s="26" t="s">
        <v>244</v>
      </c>
      <c r="C335" s="22"/>
      <c r="D335" s="22"/>
      <c r="E335" s="34"/>
      <c r="F335" s="73"/>
      <c r="G335" s="97"/>
      <c r="H335" s="146"/>
    </row>
    <row r="336" spans="1:8" customFormat="1" x14ac:dyDescent="0.2">
      <c r="A336" s="80"/>
      <c r="B336" s="26" t="s">
        <v>245</v>
      </c>
      <c r="C336" s="22"/>
      <c r="D336" s="22"/>
      <c r="E336" s="34"/>
      <c r="F336" s="73"/>
      <c r="G336" s="97"/>
      <c r="H336" s="146"/>
    </row>
    <row r="337" spans="1:8" customFormat="1" x14ac:dyDescent="0.2">
      <c r="A337" s="80"/>
      <c r="B337" s="26" t="s">
        <v>246</v>
      </c>
      <c r="C337" s="22"/>
      <c r="D337" s="22"/>
      <c r="E337" s="34"/>
      <c r="F337" s="73"/>
      <c r="G337" s="97"/>
      <c r="H337" s="146"/>
    </row>
    <row r="338" spans="1:8" customFormat="1" ht="56.25" x14ac:dyDescent="0.2">
      <c r="A338" s="80"/>
      <c r="B338" s="26" t="s">
        <v>247</v>
      </c>
      <c r="C338" s="22"/>
      <c r="D338" s="22"/>
      <c r="E338" s="34"/>
      <c r="F338" s="73"/>
      <c r="G338" s="97"/>
      <c r="H338" s="146"/>
    </row>
    <row r="339" spans="1:8" customFormat="1" ht="67.5" x14ac:dyDescent="0.2">
      <c r="A339" s="80"/>
      <c r="B339" s="26" t="s">
        <v>248</v>
      </c>
      <c r="C339" s="22"/>
      <c r="D339" s="22"/>
      <c r="E339" s="34"/>
      <c r="F339" s="73"/>
      <c r="G339" s="97"/>
      <c r="H339" s="146"/>
    </row>
    <row r="340" spans="1:8" customFormat="1" x14ac:dyDescent="0.2">
      <c r="A340" s="80"/>
      <c r="B340" s="26" t="s">
        <v>249</v>
      </c>
      <c r="C340" s="22"/>
      <c r="D340" s="22"/>
      <c r="E340" s="34"/>
      <c r="F340" s="73"/>
      <c r="G340" s="97"/>
      <c r="H340" s="146"/>
    </row>
    <row r="341" spans="1:8" customFormat="1" ht="67.5" x14ac:dyDescent="0.2">
      <c r="A341" s="80"/>
      <c r="B341" s="26" t="s">
        <v>250</v>
      </c>
      <c r="C341" s="22"/>
      <c r="D341" s="22"/>
      <c r="E341" s="34"/>
      <c r="F341" s="73"/>
      <c r="G341" s="97"/>
      <c r="H341" s="146"/>
    </row>
    <row r="342" spans="1:8" customFormat="1" ht="22.5" x14ac:dyDescent="0.2">
      <c r="A342" s="80"/>
      <c r="B342" s="26" t="s">
        <v>251</v>
      </c>
      <c r="C342" s="22"/>
      <c r="D342" s="22"/>
      <c r="E342" s="34"/>
      <c r="F342" s="73"/>
      <c r="G342" s="97"/>
      <c r="H342" s="146"/>
    </row>
    <row r="343" spans="1:8" x14ac:dyDescent="0.2">
      <c r="A343" s="28"/>
      <c r="B343" s="57"/>
      <c r="C343" s="41"/>
      <c r="D343" s="33"/>
      <c r="E343" s="42"/>
      <c r="F343" s="42"/>
    </row>
    <row r="344" spans="1:8" customFormat="1" x14ac:dyDescent="0.2">
      <c r="A344" s="48" t="s">
        <v>158</v>
      </c>
      <c r="B344" s="25" t="s">
        <v>678</v>
      </c>
      <c r="C344" s="24" t="s">
        <v>94</v>
      </c>
      <c r="D344" s="24">
        <v>1</v>
      </c>
      <c r="E344" s="36">
        <v>0</v>
      </c>
      <c r="F344" s="66">
        <f>E344*D344</f>
        <v>0</v>
      </c>
      <c r="G344" s="97"/>
      <c r="H344" s="146"/>
    </row>
    <row r="345" spans="1:8" customFormat="1" x14ac:dyDescent="0.2">
      <c r="A345" s="80"/>
      <c r="B345" s="26" t="s">
        <v>243</v>
      </c>
      <c r="C345" s="22"/>
      <c r="D345" s="22"/>
      <c r="E345" s="34"/>
      <c r="F345" s="73"/>
      <c r="G345" s="97"/>
      <c r="H345" s="146"/>
    </row>
    <row r="346" spans="1:8" customFormat="1" x14ac:dyDescent="0.2">
      <c r="A346" s="80"/>
      <c r="B346" s="26" t="s">
        <v>252</v>
      </c>
      <c r="C346" s="22"/>
      <c r="D346" s="22"/>
      <c r="E346" s="34"/>
      <c r="F346" s="73"/>
      <c r="G346" s="97"/>
      <c r="H346" s="146"/>
    </row>
    <row r="347" spans="1:8" customFormat="1" x14ac:dyDescent="0.2">
      <c r="A347" s="80"/>
      <c r="B347" s="26" t="s">
        <v>244</v>
      </c>
      <c r="C347" s="22"/>
      <c r="D347" s="22"/>
      <c r="E347" s="34"/>
      <c r="F347" s="73"/>
      <c r="G347" s="97"/>
      <c r="H347" s="146"/>
    </row>
    <row r="348" spans="1:8" customFormat="1" x14ac:dyDescent="0.2">
      <c r="A348" s="80"/>
      <c r="B348" s="26" t="s">
        <v>245</v>
      </c>
      <c r="C348" s="22"/>
      <c r="D348" s="22"/>
      <c r="E348" s="34"/>
      <c r="F348" s="73"/>
      <c r="G348" s="97"/>
      <c r="H348" s="146"/>
    </row>
    <row r="349" spans="1:8" customFormat="1" x14ac:dyDescent="0.2">
      <c r="A349" s="80"/>
      <c r="B349" s="26" t="s">
        <v>246</v>
      </c>
      <c r="C349" s="22"/>
      <c r="D349" s="22"/>
      <c r="E349" s="34"/>
      <c r="F349" s="73"/>
      <c r="G349" s="97"/>
      <c r="H349" s="146"/>
    </row>
    <row r="350" spans="1:8" customFormat="1" ht="56.25" x14ac:dyDescent="0.2">
      <c r="A350" s="80"/>
      <c r="B350" s="26" t="s">
        <v>247</v>
      </c>
      <c r="C350" s="22"/>
      <c r="D350" s="22"/>
      <c r="E350" s="34"/>
      <c r="F350" s="73"/>
      <c r="G350" s="97"/>
      <c r="H350" s="146"/>
    </row>
    <row r="351" spans="1:8" customFormat="1" ht="67.5" x14ac:dyDescent="0.2">
      <c r="A351" s="80"/>
      <c r="B351" s="26" t="s">
        <v>248</v>
      </c>
      <c r="C351" s="22"/>
      <c r="D351" s="22"/>
      <c r="E351" s="34"/>
      <c r="F351" s="73"/>
      <c r="G351" s="97"/>
      <c r="H351" s="146"/>
    </row>
    <row r="352" spans="1:8" customFormat="1" x14ac:dyDescent="0.2">
      <c r="A352" s="80"/>
      <c r="B352" s="26" t="s">
        <v>249</v>
      </c>
      <c r="C352" s="22"/>
      <c r="D352" s="22"/>
      <c r="E352" s="34"/>
      <c r="F352" s="73"/>
      <c r="G352" s="97"/>
      <c r="H352" s="146"/>
    </row>
    <row r="353" spans="1:8" customFormat="1" ht="67.5" x14ac:dyDescent="0.2">
      <c r="A353" s="80"/>
      <c r="B353" s="26" t="s">
        <v>250</v>
      </c>
      <c r="C353" s="22"/>
      <c r="D353" s="22"/>
      <c r="E353" s="34"/>
      <c r="F353" s="73"/>
      <c r="G353" s="97"/>
      <c r="H353" s="146"/>
    </row>
    <row r="354" spans="1:8" customFormat="1" ht="22.5" x14ac:dyDescent="0.2">
      <c r="A354" s="80"/>
      <c r="B354" s="26" t="s">
        <v>251</v>
      </c>
      <c r="C354" s="22"/>
      <c r="D354" s="22"/>
      <c r="E354" s="34"/>
      <c r="F354" s="73"/>
      <c r="G354" s="97"/>
      <c r="H354" s="146"/>
    </row>
    <row r="355" spans="1:8" x14ac:dyDescent="0.2">
      <c r="A355" s="28"/>
      <c r="B355" s="57"/>
      <c r="C355" s="41"/>
      <c r="D355" s="33"/>
      <c r="E355" s="42"/>
      <c r="F355" s="42"/>
    </row>
    <row r="356" spans="1:8" customFormat="1" x14ac:dyDescent="0.2">
      <c r="A356" s="48" t="s">
        <v>948</v>
      </c>
      <c r="B356" s="25" t="s">
        <v>253</v>
      </c>
      <c r="C356" s="24" t="s">
        <v>94</v>
      </c>
      <c r="D356" s="24">
        <v>1</v>
      </c>
      <c r="E356" s="36">
        <v>0</v>
      </c>
      <c r="F356" s="66">
        <f>E356*D356</f>
        <v>0</v>
      </c>
      <c r="G356" s="97"/>
      <c r="H356" s="146"/>
    </row>
    <row r="357" spans="1:8" customFormat="1" x14ac:dyDescent="0.2">
      <c r="A357" s="80"/>
      <c r="B357" s="26" t="s">
        <v>1012</v>
      </c>
      <c r="C357" s="22"/>
      <c r="D357" s="22"/>
      <c r="E357" s="34"/>
      <c r="F357" s="73"/>
      <c r="G357" s="97"/>
      <c r="H357" s="146"/>
    </row>
    <row r="358" spans="1:8" customFormat="1" x14ac:dyDescent="0.2">
      <c r="A358" s="80"/>
      <c r="B358" s="26" t="s">
        <v>255</v>
      </c>
      <c r="C358" s="22"/>
      <c r="D358" s="22"/>
      <c r="E358" s="34"/>
      <c r="F358" s="73"/>
      <c r="G358" s="97"/>
      <c r="H358" s="146"/>
    </row>
    <row r="359" spans="1:8" customFormat="1" x14ac:dyDescent="0.2">
      <c r="A359" s="80"/>
      <c r="B359" s="26" t="s">
        <v>192</v>
      </c>
      <c r="C359" s="22"/>
      <c r="D359" s="22"/>
      <c r="E359" s="34"/>
      <c r="F359" s="73"/>
      <c r="G359" s="97"/>
      <c r="H359" s="146"/>
    </row>
    <row r="360" spans="1:8" customFormat="1" x14ac:dyDescent="0.2">
      <c r="A360" s="80"/>
      <c r="B360" s="26" t="s">
        <v>951</v>
      </c>
      <c r="C360" s="22"/>
      <c r="D360" s="22"/>
      <c r="E360" s="34"/>
      <c r="F360" s="73"/>
      <c r="G360" s="97"/>
      <c r="H360" s="146"/>
    </row>
    <row r="361" spans="1:8" customFormat="1" x14ac:dyDescent="0.2">
      <c r="A361" s="80"/>
      <c r="B361" s="26" t="s">
        <v>952</v>
      </c>
      <c r="C361" s="22"/>
      <c r="D361" s="22"/>
      <c r="E361" s="34"/>
      <c r="F361" s="73"/>
      <c r="G361" s="97"/>
      <c r="H361" s="146"/>
    </row>
    <row r="362" spans="1:8" customFormat="1" ht="22.5" x14ac:dyDescent="0.2">
      <c r="A362" s="80"/>
      <c r="B362" s="26" t="s">
        <v>254</v>
      </c>
      <c r="C362" s="22"/>
      <c r="D362" s="22"/>
      <c r="E362" s="34"/>
      <c r="F362" s="73"/>
      <c r="G362" s="97"/>
      <c r="H362" s="146"/>
    </row>
    <row r="363" spans="1:8" customFormat="1" ht="22.5" x14ac:dyDescent="0.2">
      <c r="A363" s="80"/>
      <c r="B363" s="26" t="s">
        <v>729</v>
      </c>
      <c r="C363" s="22"/>
      <c r="D363" s="22"/>
      <c r="E363" s="34"/>
      <c r="F363" s="73"/>
      <c r="G363" s="97"/>
      <c r="H363" s="146"/>
    </row>
    <row r="364" spans="1:8" customFormat="1" ht="33.75" x14ac:dyDescent="0.2">
      <c r="A364" s="80"/>
      <c r="B364" s="26" t="s">
        <v>1014</v>
      </c>
      <c r="C364" s="22"/>
      <c r="D364" s="22"/>
      <c r="E364" s="34"/>
      <c r="F364" s="73"/>
      <c r="G364" s="97"/>
      <c r="H364" s="146"/>
    </row>
    <row r="365" spans="1:8" x14ac:dyDescent="0.2">
      <c r="A365" s="28"/>
      <c r="B365" s="57"/>
      <c r="C365" s="41"/>
      <c r="D365" s="33"/>
      <c r="E365" s="42"/>
      <c r="F365" s="42"/>
    </row>
    <row r="366" spans="1:8" customFormat="1" x14ac:dyDescent="0.2">
      <c r="A366" s="48" t="s">
        <v>949</v>
      </c>
      <c r="B366" s="25" t="s">
        <v>253</v>
      </c>
      <c r="C366" s="24" t="s">
        <v>94</v>
      </c>
      <c r="D366" s="24">
        <v>1</v>
      </c>
      <c r="E366" s="36">
        <v>0</v>
      </c>
      <c r="F366" s="66">
        <f>E366*D366</f>
        <v>0</v>
      </c>
      <c r="G366" s="97"/>
      <c r="H366" s="146"/>
    </row>
    <row r="367" spans="1:8" customFormat="1" x14ac:dyDescent="0.2">
      <c r="A367" s="80"/>
      <c r="B367" s="26" t="s">
        <v>1013</v>
      </c>
      <c r="C367" s="22"/>
      <c r="D367" s="22"/>
      <c r="E367" s="34"/>
      <c r="F367" s="73"/>
      <c r="G367" s="97"/>
      <c r="H367" s="146"/>
    </row>
    <row r="368" spans="1:8" customFormat="1" x14ac:dyDescent="0.2">
      <c r="A368" s="80"/>
      <c r="B368" s="26" t="s">
        <v>1015</v>
      </c>
      <c r="C368" s="22"/>
      <c r="D368" s="22"/>
      <c r="E368" s="34"/>
      <c r="F368" s="73"/>
      <c r="G368" s="97"/>
      <c r="H368" s="146"/>
    </row>
    <row r="369" spans="1:8" customFormat="1" x14ac:dyDescent="0.2">
      <c r="A369" s="80"/>
      <c r="B369" s="26" t="s">
        <v>192</v>
      </c>
      <c r="C369" s="22"/>
      <c r="D369" s="22"/>
      <c r="E369" s="34"/>
      <c r="F369" s="73"/>
      <c r="G369" s="97"/>
      <c r="H369" s="146"/>
    </row>
    <row r="370" spans="1:8" customFormat="1" x14ac:dyDescent="0.2">
      <c r="A370" s="80"/>
      <c r="B370" s="26" t="s">
        <v>951</v>
      </c>
      <c r="C370" s="22"/>
      <c r="D370" s="22"/>
      <c r="E370" s="34"/>
      <c r="F370" s="73"/>
      <c r="G370" s="97"/>
      <c r="H370" s="146"/>
    </row>
    <row r="371" spans="1:8" customFormat="1" x14ac:dyDescent="0.2">
      <c r="A371" s="80"/>
      <c r="B371" s="26" t="s">
        <v>952</v>
      </c>
      <c r="C371" s="22"/>
      <c r="D371" s="22"/>
      <c r="E371" s="34"/>
      <c r="F371" s="73"/>
      <c r="G371" s="97"/>
      <c r="H371" s="146"/>
    </row>
    <row r="372" spans="1:8" customFormat="1" ht="22.5" x14ac:dyDescent="0.2">
      <c r="A372" s="80"/>
      <c r="B372" s="26" t="s">
        <v>254</v>
      </c>
      <c r="C372" s="22"/>
      <c r="D372" s="22"/>
      <c r="E372" s="34"/>
      <c r="F372" s="73"/>
      <c r="G372" s="97"/>
      <c r="H372" s="146"/>
    </row>
    <row r="373" spans="1:8" customFormat="1" ht="22.5" x14ac:dyDescent="0.2">
      <c r="A373" s="80"/>
      <c r="B373" s="26" t="s">
        <v>950</v>
      </c>
      <c r="C373" s="22"/>
      <c r="D373" s="22"/>
      <c r="E373" s="34"/>
      <c r="F373" s="73"/>
      <c r="G373" s="97"/>
      <c r="H373" s="146"/>
    </row>
    <row r="374" spans="1:8" customFormat="1" ht="33.75" x14ac:dyDescent="0.2">
      <c r="A374" s="80"/>
      <c r="B374" s="26" t="s">
        <v>1014</v>
      </c>
      <c r="C374" s="22"/>
      <c r="D374" s="22"/>
      <c r="E374" s="34"/>
      <c r="F374" s="73"/>
      <c r="G374" s="97"/>
      <c r="H374" s="146"/>
    </row>
    <row r="375" spans="1:8" x14ac:dyDescent="0.2">
      <c r="A375" s="28"/>
      <c r="B375" s="57"/>
      <c r="C375" s="41"/>
      <c r="D375" s="33"/>
      <c r="E375" s="42"/>
      <c r="F375" s="42"/>
    </row>
    <row r="376" spans="1:8" customFormat="1" x14ac:dyDescent="0.2">
      <c r="A376" s="48" t="s">
        <v>88</v>
      </c>
      <c r="B376" s="25" t="s">
        <v>202</v>
      </c>
      <c r="C376" s="24" t="s">
        <v>119</v>
      </c>
      <c r="D376" s="24" t="s">
        <v>119</v>
      </c>
      <c r="E376" s="36"/>
      <c r="F376" s="66"/>
      <c r="G376" s="97"/>
      <c r="H376" s="146"/>
    </row>
    <row r="377" spans="1:8" x14ac:dyDescent="0.2">
      <c r="A377" s="28"/>
      <c r="B377" s="57"/>
      <c r="C377" s="41"/>
      <c r="D377" s="33"/>
      <c r="E377" s="42"/>
      <c r="F377" s="42"/>
    </row>
    <row r="378" spans="1:8" x14ac:dyDescent="0.2">
      <c r="A378" s="48" t="s">
        <v>89</v>
      </c>
      <c r="B378" s="25" t="s">
        <v>198</v>
      </c>
      <c r="C378" s="24" t="s">
        <v>95</v>
      </c>
      <c r="D378" s="24">
        <v>1</v>
      </c>
      <c r="E378" s="36">
        <v>0</v>
      </c>
      <c r="F378" s="66">
        <f>E378*D378</f>
        <v>0</v>
      </c>
    </row>
    <row r="379" spans="1:8" ht="22.5" x14ac:dyDescent="0.2">
      <c r="A379" s="62"/>
      <c r="B379" s="26" t="s">
        <v>203</v>
      </c>
      <c r="C379" s="22"/>
      <c r="D379" s="22"/>
      <c r="E379" s="34"/>
      <c r="F379" s="73"/>
    </row>
    <row r="380" spans="1:8" ht="22.5" x14ac:dyDescent="0.2">
      <c r="A380" s="62"/>
      <c r="B380" s="26" t="s">
        <v>199</v>
      </c>
      <c r="C380" s="22"/>
      <c r="D380" s="22"/>
      <c r="E380" s="34"/>
      <c r="F380" s="73"/>
    </row>
    <row r="381" spans="1:8" ht="56.25" x14ac:dyDescent="0.2">
      <c r="A381" s="62"/>
      <c r="B381" s="26" t="s">
        <v>200</v>
      </c>
      <c r="C381" s="22"/>
      <c r="D381" s="22"/>
      <c r="E381" s="34"/>
      <c r="F381" s="73"/>
    </row>
    <row r="382" spans="1:8" ht="56.25" x14ac:dyDescent="0.2">
      <c r="A382" s="62"/>
      <c r="B382" s="26" t="s">
        <v>201</v>
      </c>
      <c r="C382" s="22"/>
      <c r="D382" s="22"/>
      <c r="E382" s="34"/>
      <c r="F382" s="73"/>
    </row>
    <row r="383" spans="1:8" x14ac:dyDescent="0.2">
      <c r="A383" s="63"/>
      <c r="B383" s="27"/>
      <c r="C383" s="23"/>
      <c r="D383" s="23"/>
      <c r="E383" s="42"/>
      <c r="F383" s="42"/>
    </row>
    <row r="384" spans="1:8" x14ac:dyDescent="0.2">
      <c r="A384" s="104" t="s">
        <v>128</v>
      </c>
      <c r="B384" s="105" t="s">
        <v>110</v>
      </c>
      <c r="C384" s="106"/>
      <c r="D384" s="107"/>
      <c r="E384" s="107"/>
      <c r="F384" s="107"/>
    </row>
    <row r="385" spans="1:6" x14ac:dyDescent="0.2">
      <c r="A385" s="48" t="s">
        <v>144</v>
      </c>
      <c r="B385" s="25" t="s">
        <v>1338</v>
      </c>
      <c r="C385" s="24" t="s">
        <v>94</v>
      </c>
      <c r="D385" s="24">
        <v>1</v>
      </c>
      <c r="E385" s="36">
        <v>0</v>
      </c>
      <c r="F385" s="66">
        <f>E385*D385</f>
        <v>0</v>
      </c>
    </row>
    <row r="386" spans="1:6" x14ac:dyDescent="0.2">
      <c r="A386" s="62"/>
      <c r="B386" s="26" t="s">
        <v>181</v>
      </c>
      <c r="C386" s="22"/>
      <c r="D386" s="22"/>
      <c r="E386" s="40"/>
      <c r="F386" s="40"/>
    </row>
    <row r="387" spans="1:6" x14ac:dyDescent="0.2">
      <c r="A387" s="62"/>
      <c r="B387" s="26" t="s">
        <v>295</v>
      </c>
      <c r="C387" s="22"/>
      <c r="D387" s="22"/>
      <c r="E387" s="40"/>
      <c r="F387" s="40"/>
    </row>
    <row r="388" spans="1:6" x14ac:dyDescent="0.2">
      <c r="A388" s="62"/>
      <c r="B388" s="26" t="s">
        <v>192</v>
      </c>
      <c r="C388" s="22"/>
      <c r="D388" s="22"/>
      <c r="E388" s="40"/>
      <c r="F388" s="40"/>
    </row>
    <row r="389" spans="1:6" ht="33.75" x14ac:dyDescent="0.2">
      <c r="A389" s="62"/>
      <c r="B389" s="26" t="s">
        <v>1339</v>
      </c>
      <c r="C389" s="22"/>
      <c r="D389" s="22"/>
      <c r="E389" s="40"/>
      <c r="F389" s="40"/>
    </row>
    <row r="390" spans="1:6" x14ac:dyDescent="0.2">
      <c r="A390" s="62"/>
      <c r="B390" s="26" t="s">
        <v>293</v>
      </c>
      <c r="C390" s="22"/>
      <c r="D390" s="22"/>
      <c r="E390" s="40"/>
      <c r="F390" s="40"/>
    </row>
    <row r="391" spans="1:6" ht="56.25" x14ac:dyDescent="0.2">
      <c r="A391" s="62"/>
      <c r="B391" s="26" t="s">
        <v>1340</v>
      </c>
      <c r="C391" s="22"/>
      <c r="D391" s="22"/>
      <c r="E391" s="40"/>
      <c r="F391" s="40"/>
    </row>
    <row r="392" spans="1:6" x14ac:dyDescent="0.2">
      <c r="A392" s="62"/>
      <c r="B392" s="26" t="s">
        <v>1341</v>
      </c>
      <c r="C392" s="22"/>
      <c r="D392" s="22"/>
      <c r="E392" s="40"/>
      <c r="F392" s="40"/>
    </row>
    <row r="393" spans="1:6" ht="33.75" x14ac:dyDescent="0.2">
      <c r="A393" s="62"/>
      <c r="B393" s="26" t="s">
        <v>1342</v>
      </c>
      <c r="C393" s="22"/>
      <c r="D393" s="22"/>
      <c r="E393" s="40"/>
      <c r="F393" s="40"/>
    </row>
    <row r="394" spans="1:6" ht="22.5" x14ac:dyDescent="0.2">
      <c r="A394" s="62"/>
      <c r="B394" s="26" t="s">
        <v>1343</v>
      </c>
      <c r="C394" s="22"/>
      <c r="D394" s="22"/>
      <c r="E394" s="40"/>
      <c r="F394" s="40"/>
    </row>
    <row r="395" spans="1:6" x14ac:dyDescent="0.2">
      <c r="A395" s="62"/>
      <c r="B395" s="26" t="s">
        <v>179</v>
      </c>
      <c r="C395" s="22"/>
      <c r="D395" s="22"/>
      <c r="E395" s="40"/>
      <c r="F395" s="40"/>
    </row>
    <row r="396" spans="1:6" x14ac:dyDescent="0.2">
      <c r="A396" s="62"/>
      <c r="B396" s="26" t="s">
        <v>180</v>
      </c>
      <c r="C396" s="22"/>
      <c r="D396" s="22"/>
      <c r="E396" s="40"/>
      <c r="F396" s="40"/>
    </row>
    <row r="397" spans="1:6" x14ac:dyDescent="0.2">
      <c r="A397" s="63"/>
      <c r="B397" s="26"/>
      <c r="C397" s="23"/>
      <c r="D397" s="23"/>
      <c r="E397" s="42"/>
      <c r="F397" s="42"/>
    </row>
    <row r="398" spans="1:6" x14ac:dyDescent="0.2">
      <c r="A398" s="48" t="s">
        <v>145</v>
      </c>
      <c r="B398" s="25" t="s">
        <v>1338</v>
      </c>
      <c r="C398" s="24" t="s">
        <v>94</v>
      </c>
      <c r="D398" s="24">
        <v>1</v>
      </c>
      <c r="E398" s="36">
        <v>0</v>
      </c>
      <c r="F398" s="66">
        <f>E398*D398</f>
        <v>0</v>
      </c>
    </row>
    <row r="399" spans="1:6" x14ac:dyDescent="0.2">
      <c r="A399" s="62"/>
      <c r="B399" s="26" t="s">
        <v>182</v>
      </c>
      <c r="C399" s="22"/>
      <c r="D399" s="22"/>
      <c r="E399" s="40"/>
      <c r="F399" s="40"/>
    </row>
    <row r="400" spans="1:6" x14ac:dyDescent="0.2">
      <c r="A400" s="62"/>
      <c r="B400" s="26" t="s">
        <v>295</v>
      </c>
      <c r="C400" s="22"/>
      <c r="D400" s="22"/>
      <c r="E400" s="40"/>
      <c r="F400" s="40"/>
    </row>
    <row r="401" spans="1:6" x14ac:dyDescent="0.2">
      <c r="A401" s="62"/>
      <c r="B401" s="26" t="s">
        <v>192</v>
      </c>
      <c r="C401" s="22"/>
      <c r="D401" s="22"/>
      <c r="E401" s="40"/>
      <c r="F401" s="40"/>
    </row>
    <row r="402" spans="1:6" ht="33.75" x14ac:dyDescent="0.2">
      <c r="A402" s="62"/>
      <c r="B402" s="26" t="s">
        <v>1339</v>
      </c>
      <c r="C402" s="22"/>
      <c r="D402" s="22"/>
      <c r="E402" s="40"/>
      <c r="F402" s="40"/>
    </row>
    <row r="403" spans="1:6" x14ac:dyDescent="0.2">
      <c r="A403" s="62"/>
      <c r="B403" s="26" t="s">
        <v>293</v>
      </c>
      <c r="C403" s="22"/>
      <c r="D403" s="22"/>
      <c r="E403" s="40"/>
      <c r="F403" s="40"/>
    </row>
    <row r="404" spans="1:6" ht="56.25" x14ac:dyDescent="0.2">
      <c r="A404" s="62"/>
      <c r="B404" s="26" t="s">
        <v>1340</v>
      </c>
      <c r="C404" s="22"/>
      <c r="D404" s="22"/>
      <c r="E404" s="40"/>
      <c r="F404" s="40"/>
    </row>
    <row r="405" spans="1:6" x14ac:dyDescent="0.2">
      <c r="A405" s="62"/>
      <c r="B405" s="26" t="s">
        <v>1344</v>
      </c>
      <c r="C405" s="22"/>
      <c r="D405" s="22"/>
      <c r="E405" s="40"/>
      <c r="F405" s="40"/>
    </row>
    <row r="406" spans="1:6" ht="33.75" x14ac:dyDescent="0.2">
      <c r="A406" s="62"/>
      <c r="B406" s="26" t="s">
        <v>1342</v>
      </c>
      <c r="C406" s="22"/>
      <c r="D406" s="22"/>
      <c r="E406" s="40"/>
      <c r="F406" s="40"/>
    </row>
    <row r="407" spans="1:6" ht="22.5" x14ac:dyDescent="0.2">
      <c r="A407" s="62"/>
      <c r="B407" s="26" t="s">
        <v>1343</v>
      </c>
      <c r="C407" s="22"/>
      <c r="D407" s="22"/>
      <c r="E407" s="40"/>
      <c r="F407" s="40"/>
    </row>
    <row r="408" spans="1:6" x14ac:dyDescent="0.2">
      <c r="A408" s="62"/>
      <c r="B408" s="26" t="s">
        <v>179</v>
      </c>
      <c r="C408" s="22"/>
      <c r="D408" s="22"/>
      <c r="E408" s="40"/>
      <c r="F408" s="40"/>
    </row>
    <row r="409" spans="1:6" x14ac:dyDescent="0.2">
      <c r="A409" s="62"/>
      <c r="B409" s="26" t="s">
        <v>180</v>
      </c>
      <c r="C409" s="22"/>
      <c r="D409" s="22"/>
      <c r="E409" s="40"/>
      <c r="F409" s="40"/>
    </row>
    <row r="410" spans="1:6" x14ac:dyDescent="0.2">
      <c r="A410" s="63"/>
      <c r="B410" s="26"/>
      <c r="C410" s="23"/>
      <c r="D410" s="23"/>
      <c r="E410" s="42"/>
      <c r="F410" s="42"/>
    </row>
    <row r="411" spans="1:6" x14ac:dyDescent="0.2">
      <c r="A411" s="48" t="s">
        <v>146</v>
      </c>
      <c r="B411" s="25" t="s">
        <v>1338</v>
      </c>
      <c r="C411" s="24" t="s">
        <v>94</v>
      </c>
      <c r="D411" s="24">
        <v>1</v>
      </c>
      <c r="E411" s="36">
        <v>0</v>
      </c>
      <c r="F411" s="66">
        <f>E411*D411</f>
        <v>0</v>
      </c>
    </row>
    <row r="412" spans="1:6" ht="22.5" x14ac:dyDescent="0.2">
      <c r="A412" s="62"/>
      <c r="B412" s="26" t="s">
        <v>183</v>
      </c>
      <c r="C412" s="22"/>
      <c r="D412" s="22"/>
      <c r="E412" s="40"/>
      <c r="F412" s="40"/>
    </row>
    <row r="413" spans="1:6" x14ac:dyDescent="0.2">
      <c r="A413" s="62"/>
      <c r="B413" s="26" t="s">
        <v>295</v>
      </c>
      <c r="C413" s="22"/>
      <c r="D413" s="22"/>
      <c r="E413" s="40"/>
      <c r="F413" s="40"/>
    </row>
    <row r="414" spans="1:6" x14ac:dyDescent="0.2">
      <c r="A414" s="62"/>
      <c r="B414" s="26" t="s">
        <v>192</v>
      </c>
      <c r="C414" s="22"/>
      <c r="D414" s="22"/>
      <c r="E414" s="40"/>
      <c r="F414" s="40"/>
    </row>
    <row r="415" spans="1:6" ht="33.75" x14ac:dyDescent="0.2">
      <c r="A415" s="62"/>
      <c r="B415" s="26" t="s">
        <v>1339</v>
      </c>
      <c r="C415" s="22"/>
      <c r="D415" s="22"/>
      <c r="E415" s="40"/>
      <c r="F415" s="40"/>
    </row>
    <row r="416" spans="1:6" x14ac:dyDescent="0.2">
      <c r="A416" s="62"/>
      <c r="B416" s="26" t="s">
        <v>293</v>
      </c>
      <c r="C416" s="22"/>
      <c r="D416" s="22"/>
      <c r="E416" s="40"/>
      <c r="F416" s="40"/>
    </row>
    <row r="417" spans="1:6" ht="56.25" x14ac:dyDescent="0.2">
      <c r="A417" s="62"/>
      <c r="B417" s="26" t="s">
        <v>1340</v>
      </c>
      <c r="C417" s="22"/>
      <c r="D417" s="22"/>
      <c r="E417" s="40"/>
      <c r="F417" s="40"/>
    </row>
    <row r="418" spans="1:6" x14ac:dyDescent="0.2">
      <c r="A418" s="62"/>
      <c r="B418" s="26" t="s">
        <v>1344</v>
      </c>
      <c r="C418" s="22"/>
      <c r="D418" s="22"/>
      <c r="E418" s="40"/>
      <c r="F418" s="40"/>
    </row>
    <row r="419" spans="1:6" ht="33.75" x14ac:dyDescent="0.2">
      <c r="A419" s="62"/>
      <c r="B419" s="26" t="s">
        <v>1342</v>
      </c>
      <c r="C419" s="22"/>
      <c r="D419" s="22"/>
      <c r="E419" s="40"/>
      <c r="F419" s="40"/>
    </row>
    <row r="420" spans="1:6" ht="22.5" x14ac:dyDescent="0.2">
      <c r="A420" s="62"/>
      <c r="B420" s="26" t="s">
        <v>1343</v>
      </c>
      <c r="C420" s="22"/>
      <c r="D420" s="22"/>
      <c r="E420" s="40"/>
      <c r="F420" s="40"/>
    </row>
    <row r="421" spans="1:6" x14ac:dyDescent="0.2">
      <c r="A421" s="62"/>
      <c r="B421" s="26" t="s">
        <v>179</v>
      </c>
      <c r="C421" s="22"/>
      <c r="D421" s="22"/>
      <c r="E421" s="40"/>
      <c r="F421" s="40"/>
    </row>
    <row r="422" spans="1:6" x14ac:dyDescent="0.2">
      <c r="A422" s="62"/>
      <c r="B422" s="26" t="s">
        <v>180</v>
      </c>
      <c r="C422" s="22"/>
      <c r="D422" s="22"/>
      <c r="E422" s="40"/>
      <c r="F422" s="40"/>
    </row>
    <row r="423" spans="1:6" x14ac:dyDescent="0.2">
      <c r="A423" s="63"/>
      <c r="B423" s="26"/>
      <c r="C423" s="23"/>
      <c r="D423" s="23"/>
      <c r="E423" s="42"/>
      <c r="F423" s="42"/>
    </row>
    <row r="424" spans="1:6" x14ac:dyDescent="0.2">
      <c r="A424" s="48" t="s">
        <v>147</v>
      </c>
      <c r="B424" s="25" t="s">
        <v>1338</v>
      </c>
      <c r="C424" s="24" t="s">
        <v>94</v>
      </c>
      <c r="D424" s="24">
        <v>1</v>
      </c>
      <c r="E424" s="36">
        <v>0</v>
      </c>
      <c r="F424" s="66">
        <f>E424*D424</f>
        <v>0</v>
      </c>
    </row>
    <row r="425" spans="1:6" x14ac:dyDescent="0.2">
      <c r="A425" s="62"/>
      <c r="B425" s="26" t="s">
        <v>185</v>
      </c>
      <c r="C425" s="22"/>
      <c r="D425" s="22"/>
      <c r="E425" s="40"/>
      <c r="F425" s="40"/>
    </row>
    <row r="426" spans="1:6" x14ac:dyDescent="0.2">
      <c r="A426" s="62"/>
      <c r="B426" s="26" t="s">
        <v>296</v>
      </c>
      <c r="C426" s="22"/>
      <c r="D426" s="22"/>
      <c r="E426" s="40"/>
      <c r="F426" s="40"/>
    </row>
    <row r="427" spans="1:6" x14ac:dyDescent="0.2">
      <c r="A427" s="62"/>
      <c r="B427" s="26" t="s">
        <v>192</v>
      </c>
      <c r="C427" s="22"/>
      <c r="D427" s="22"/>
      <c r="E427" s="40"/>
      <c r="F427" s="40"/>
    </row>
    <row r="428" spans="1:6" ht="33.75" x14ac:dyDescent="0.2">
      <c r="A428" s="62"/>
      <c r="B428" s="26" t="s">
        <v>1339</v>
      </c>
      <c r="C428" s="22"/>
      <c r="D428" s="22"/>
      <c r="E428" s="40"/>
      <c r="F428" s="40"/>
    </row>
    <row r="429" spans="1:6" x14ac:dyDescent="0.2">
      <c r="A429" s="62"/>
      <c r="B429" s="26" t="s">
        <v>293</v>
      </c>
      <c r="C429" s="22"/>
      <c r="D429" s="22"/>
      <c r="E429" s="40"/>
      <c r="F429" s="40"/>
    </row>
    <row r="430" spans="1:6" ht="56.25" x14ac:dyDescent="0.2">
      <c r="A430" s="62"/>
      <c r="B430" s="26" t="s">
        <v>1340</v>
      </c>
      <c r="C430" s="22"/>
      <c r="D430" s="22"/>
      <c r="E430" s="40"/>
      <c r="F430" s="40"/>
    </row>
    <row r="431" spans="1:6" x14ac:dyDescent="0.2">
      <c r="A431" s="62"/>
      <c r="B431" s="26" t="s">
        <v>1344</v>
      </c>
      <c r="C431" s="22"/>
      <c r="D431" s="22"/>
      <c r="E431" s="40"/>
      <c r="F431" s="40"/>
    </row>
    <row r="432" spans="1:6" ht="33.75" x14ac:dyDescent="0.2">
      <c r="A432" s="62"/>
      <c r="B432" s="26" t="s">
        <v>1342</v>
      </c>
      <c r="C432" s="22"/>
      <c r="D432" s="22"/>
      <c r="E432" s="40"/>
      <c r="F432" s="40"/>
    </row>
    <row r="433" spans="1:6" ht="22.5" x14ac:dyDescent="0.2">
      <c r="A433" s="62"/>
      <c r="B433" s="26" t="s">
        <v>1343</v>
      </c>
      <c r="C433" s="22"/>
      <c r="D433" s="22"/>
      <c r="E433" s="40"/>
      <c r="F433" s="40"/>
    </row>
    <row r="434" spans="1:6" x14ac:dyDescent="0.2">
      <c r="A434" s="62"/>
      <c r="B434" s="26" t="s">
        <v>179</v>
      </c>
      <c r="C434" s="22"/>
      <c r="D434" s="22"/>
      <c r="E434" s="40"/>
      <c r="F434" s="40"/>
    </row>
    <row r="435" spans="1:6" x14ac:dyDescent="0.2">
      <c r="A435" s="62"/>
      <c r="B435" s="26" t="s">
        <v>180</v>
      </c>
      <c r="C435" s="22"/>
      <c r="D435" s="22"/>
      <c r="E435" s="40"/>
      <c r="F435" s="40"/>
    </row>
    <row r="436" spans="1:6" x14ac:dyDescent="0.2">
      <c r="A436" s="63"/>
      <c r="B436" s="26"/>
      <c r="C436" s="23"/>
      <c r="D436" s="23"/>
      <c r="E436" s="42"/>
      <c r="F436" s="42"/>
    </row>
    <row r="437" spans="1:6" x14ac:dyDescent="0.2">
      <c r="A437" s="48" t="s">
        <v>148</v>
      </c>
      <c r="B437" s="25" t="s">
        <v>1338</v>
      </c>
      <c r="C437" s="24" t="s">
        <v>94</v>
      </c>
      <c r="D437" s="24">
        <v>1</v>
      </c>
      <c r="E437" s="36">
        <v>0</v>
      </c>
      <c r="F437" s="66">
        <f>E437*D437</f>
        <v>0</v>
      </c>
    </row>
    <row r="438" spans="1:6" x14ac:dyDescent="0.2">
      <c r="A438" s="62"/>
      <c r="B438" s="26" t="s">
        <v>184</v>
      </c>
      <c r="C438" s="22"/>
      <c r="D438" s="22"/>
      <c r="E438" s="40"/>
      <c r="F438" s="40"/>
    </row>
    <row r="439" spans="1:6" x14ac:dyDescent="0.2">
      <c r="A439" s="62"/>
      <c r="B439" s="26" t="s">
        <v>296</v>
      </c>
      <c r="C439" s="22"/>
      <c r="D439" s="22"/>
      <c r="E439" s="40"/>
      <c r="F439" s="40"/>
    </row>
    <row r="440" spans="1:6" x14ac:dyDescent="0.2">
      <c r="A440" s="62"/>
      <c r="B440" s="26" t="s">
        <v>192</v>
      </c>
      <c r="C440" s="22"/>
      <c r="D440" s="22"/>
      <c r="E440" s="40"/>
      <c r="F440" s="40"/>
    </row>
    <row r="441" spans="1:6" ht="33.75" x14ac:dyDescent="0.2">
      <c r="A441" s="62"/>
      <c r="B441" s="26" t="s">
        <v>1339</v>
      </c>
      <c r="C441" s="22"/>
      <c r="D441" s="22"/>
      <c r="E441" s="40"/>
      <c r="F441" s="40"/>
    </row>
    <row r="442" spans="1:6" x14ac:dyDescent="0.2">
      <c r="A442" s="62"/>
      <c r="B442" s="26" t="s">
        <v>293</v>
      </c>
      <c r="C442" s="22"/>
      <c r="D442" s="22"/>
      <c r="E442" s="40"/>
      <c r="F442" s="40"/>
    </row>
    <row r="443" spans="1:6" ht="56.25" x14ac:dyDescent="0.2">
      <c r="A443" s="62"/>
      <c r="B443" s="26" t="s">
        <v>1340</v>
      </c>
      <c r="C443" s="22"/>
      <c r="D443" s="22"/>
      <c r="E443" s="40"/>
      <c r="F443" s="40"/>
    </row>
    <row r="444" spans="1:6" x14ac:dyDescent="0.2">
      <c r="A444" s="62"/>
      <c r="B444" s="26" t="s">
        <v>1344</v>
      </c>
      <c r="C444" s="22"/>
      <c r="D444" s="22"/>
      <c r="E444" s="40"/>
      <c r="F444" s="40"/>
    </row>
    <row r="445" spans="1:6" ht="33.75" x14ac:dyDescent="0.2">
      <c r="A445" s="62"/>
      <c r="B445" s="26" t="s">
        <v>1342</v>
      </c>
      <c r="C445" s="22"/>
      <c r="D445" s="22"/>
      <c r="E445" s="40"/>
      <c r="F445" s="40"/>
    </row>
    <row r="446" spans="1:6" ht="22.5" x14ac:dyDescent="0.2">
      <c r="A446" s="62"/>
      <c r="B446" s="26" t="s">
        <v>1343</v>
      </c>
      <c r="C446" s="22"/>
      <c r="D446" s="22"/>
      <c r="E446" s="40"/>
      <c r="F446" s="40"/>
    </row>
    <row r="447" spans="1:6" x14ac:dyDescent="0.2">
      <c r="A447" s="62"/>
      <c r="B447" s="26" t="s">
        <v>179</v>
      </c>
      <c r="C447" s="22"/>
      <c r="D447" s="22"/>
      <c r="E447" s="40"/>
      <c r="F447" s="40"/>
    </row>
    <row r="448" spans="1:6" x14ac:dyDescent="0.2">
      <c r="A448" s="62"/>
      <c r="B448" s="26" t="s">
        <v>180</v>
      </c>
      <c r="C448" s="22"/>
      <c r="D448" s="22"/>
      <c r="E448" s="40"/>
      <c r="F448" s="40"/>
    </row>
    <row r="449" spans="1:6" x14ac:dyDescent="0.2">
      <c r="A449" s="63"/>
      <c r="B449" s="26"/>
      <c r="C449" s="23"/>
      <c r="D449" s="23"/>
      <c r="E449" s="42"/>
      <c r="F449" s="42"/>
    </row>
    <row r="450" spans="1:6" x14ac:dyDescent="0.2">
      <c r="A450" s="48" t="s">
        <v>1345</v>
      </c>
      <c r="B450" s="25" t="s">
        <v>1338</v>
      </c>
      <c r="C450" s="24" t="s">
        <v>94</v>
      </c>
      <c r="D450" s="24">
        <v>1</v>
      </c>
      <c r="E450" s="36">
        <v>0</v>
      </c>
      <c r="F450" s="66">
        <f>E450*D450</f>
        <v>0</v>
      </c>
    </row>
    <row r="451" spans="1:6" ht="22.5" x14ac:dyDescent="0.2">
      <c r="A451" s="62"/>
      <c r="B451" s="26" t="s">
        <v>183</v>
      </c>
      <c r="C451" s="22"/>
      <c r="D451" s="22"/>
      <c r="E451" s="40"/>
      <c r="F451" s="40"/>
    </row>
    <row r="452" spans="1:6" x14ac:dyDescent="0.2">
      <c r="A452" s="62"/>
      <c r="B452" s="26" t="s">
        <v>296</v>
      </c>
      <c r="C452" s="22"/>
      <c r="D452" s="22"/>
      <c r="E452" s="40"/>
      <c r="F452" s="40"/>
    </row>
    <row r="453" spans="1:6" x14ac:dyDescent="0.2">
      <c r="A453" s="62"/>
      <c r="B453" s="26" t="s">
        <v>192</v>
      </c>
      <c r="C453" s="22"/>
      <c r="D453" s="22"/>
      <c r="E453" s="40"/>
      <c r="F453" s="40"/>
    </row>
    <row r="454" spans="1:6" ht="33.75" x14ac:dyDescent="0.2">
      <c r="A454" s="62"/>
      <c r="B454" s="26" t="s">
        <v>1339</v>
      </c>
      <c r="C454" s="22"/>
      <c r="D454" s="22"/>
      <c r="E454" s="40"/>
      <c r="F454" s="40"/>
    </row>
    <row r="455" spans="1:6" x14ac:dyDescent="0.2">
      <c r="A455" s="62"/>
      <c r="B455" s="26" t="s">
        <v>293</v>
      </c>
      <c r="C455" s="22"/>
      <c r="D455" s="22"/>
      <c r="E455" s="40"/>
      <c r="F455" s="40"/>
    </row>
    <row r="456" spans="1:6" ht="56.25" x14ac:dyDescent="0.2">
      <c r="A456" s="62"/>
      <c r="B456" s="26" t="s">
        <v>1340</v>
      </c>
      <c r="C456" s="22"/>
      <c r="D456" s="22"/>
      <c r="E456" s="40"/>
      <c r="F456" s="40"/>
    </row>
    <row r="457" spans="1:6" x14ac:dyDescent="0.2">
      <c r="A457" s="62"/>
      <c r="B457" s="26" t="s">
        <v>1344</v>
      </c>
      <c r="C457" s="22"/>
      <c r="D457" s="22"/>
      <c r="E457" s="40"/>
      <c r="F457" s="40"/>
    </row>
    <row r="458" spans="1:6" ht="33.75" x14ac:dyDescent="0.2">
      <c r="A458" s="62"/>
      <c r="B458" s="26" t="s">
        <v>1342</v>
      </c>
      <c r="C458" s="22"/>
      <c r="D458" s="22"/>
      <c r="E458" s="40"/>
      <c r="F458" s="40"/>
    </row>
    <row r="459" spans="1:6" ht="22.5" x14ac:dyDescent="0.2">
      <c r="A459" s="62"/>
      <c r="B459" s="26" t="s">
        <v>1343</v>
      </c>
      <c r="C459" s="22"/>
      <c r="D459" s="22"/>
      <c r="E459" s="40"/>
      <c r="F459" s="40"/>
    </row>
    <row r="460" spans="1:6" x14ac:dyDescent="0.2">
      <c r="A460" s="62"/>
      <c r="B460" s="26" t="s">
        <v>179</v>
      </c>
      <c r="C460" s="22"/>
      <c r="D460" s="22"/>
      <c r="E460" s="40"/>
      <c r="F460" s="40"/>
    </row>
    <row r="461" spans="1:6" x14ac:dyDescent="0.2">
      <c r="A461" s="62"/>
      <c r="B461" s="26" t="s">
        <v>180</v>
      </c>
      <c r="C461" s="22"/>
      <c r="D461" s="22"/>
      <c r="E461" s="40"/>
      <c r="F461" s="40"/>
    </row>
    <row r="462" spans="1:6" x14ac:dyDescent="0.2">
      <c r="A462" s="63"/>
      <c r="B462" s="26"/>
      <c r="C462" s="23"/>
      <c r="D462" s="23"/>
      <c r="E462" s="42"/>
      <c r="F462" s="42"/>
    </row>
    <row r="463" spans="1:6" x14ac:dyDescent="0.2">
      <c r="A463" s="48" t="s">
        <v>149</v>
      </c>
      <c r="B463" s="25" t="s">
        <v>1338</v>
      </c>
      <c r="C463" s="24" t="s">
        <v>94</v>
      </c>
      <c r="D463" s="24">
        <v>1</v>
      </c>
      <c r="E463" s="36">
        <v>0</v>
      </c>
      <c r="F463" s="66">
        <f>E463*D463</f>
        <v>0</v>
      </c>
    </row>
    <row r="464" spans="1:6" x14ac:dyDescent="0.2">
      <c r="A464" s="62"/>
      <c r="B464" s="26" t="s">
        <v>186</v>
      </c>
      <c r="C464" s="22"/>
      <c r="D464" s="22"/>
      <c r="E464" s="40"/>
      <c r="F464" s="40"/>
    </row>
    <row r="465" spans="1:6" x14ac:dyDescent="0.2">
      <c r="A465" s="62"/>
      <c r="B465" s="26" t="s">
        <v>295</v>
      </c>
      <c r="C465" s="22"/>
      <c r="D465" s="22"/>
      <c r="E465" s="40"/>
      <c r="F465" s="40"/>
    </row>
    <row r="466" spans="1:6" x14ac:dyDescent="0.2">
      <c r="A466" s="62"/>
      <c r="B466" s="26" t="s">
        <v>192</v>
      </c>
      <c r="C466" s="22"/>
      <c r="D466" s="22"/>
      <c r="E466" s="40"/>
      <c r="F466" s="40"/>
    </row>
    <row r="467" spans="1:6" ht="33.75" x14ac:dyDescent="0.2">
      <c r="A467" s="62"/>
      <c r="B467" s="26" t="s">
        <v>1346</v>
      </c>
      <c r="C467" s="22"/>
      <c r="D467" s="22"/>
      <c r="E467" s="40"/>
      <c r="F467" s="40"/>
    </row>
    <row r="468" spans="1:6" x14ac:dyDescent="0.2">
      <c r="A468" s="62"/>
      <c r="B468" s="26" t="s">
        <v>294</v>
      </c>
      <c r="C468" s="22"/>
      <c r="D468" s="22"/>
      <c r="E468" s="40"/>
      <c r="F468" s="40"/>
    </row>
    <row r="469" spans="1:6" ht="56.25" x14ac:dyDescent="0.2">
      <c r="A469" s="62"/>
      <c r="B469" s="26" t="s">
        <v>1340</v>
      </c>
      <c r="C469" s="22"/>
      <c r="D469" s="22"/>
      <c r="E469" s="40"/>
      <c r="F469" s="40"/>
    </row>
    <row r="470" spans="1:6" x14ac:dyDescent="0.2">
      <c r="A470" s="62"/>
      <c r="B470" s="26" t="s">
        <v>979</v>
      </c>
      <c r="C470" s="22"/>
      <c r="D470" s="22"/>
      <c r="E470" s="40"/>
      <c r="F470" s="40"/>
    </row>
    <row r="471" spans="1:6" ht="33.75" x14ac:dyDescent="0.2">
      <c r="A471" s="62"/>
      <c r="B471" s="26" t="s">
        <v>1347</v>
      </c>
      <c r="C471" s="22"/>
      <c r="D471" s="22"/>
      <c r="E471" s="40"/>
      <c r="F471" s="40"/>
    </row>
    <row r="472" spans="1:6" ht="22.5" x14ac:dyDescent="0.2">
      <c r="A472" s="62"/>
      <c r="B472" s="26" t="s">
        <v>1343</v>
      </c>
      <c r="C472" s="22"/>
      <c r="D472" s="22"/>
      <c r="E472" s="40"/>
      <c r="F472" s="40"/>
    </row>
    <row r="473" spans="1:6" x14ac:dyDescent="0.2">
      <c r="A473" s="62"/>
      <c r="B473" s="26" t="s">
        <v>179</v>
      </c>
      <c r="C473" s="22"/>
      <c r="D473" s="22"/>
      <c r="E473" s="40"/>
      <c r="F473" s="40"/>
    </row>
    <row r="474" spans="1:6" x14ac:dyDescent="0.2">
      <c r="A474" s="62"/>
      <c r="B474" s="26" t="s">
        <v>180</v>
      </c>
      <c r="C474" s="22"/>
      <c r="D474" s="22"/>
      <c r="E474" s="40"/>
      <c r="F474" s="40"/>
    </row>
    <row r="475" spans="1:6" x14ac:dyDescent="0.2">
      <c r="A475" s="63"/>
      <c r="B475" s="26"/>
      <c r="C475" s="23"/>
      <c r="D475" s="23"/>
      <c r="E475" s="42"/>
      <c r="F475" s="42"/>
    </row>
    <row r="476" spans="1:6" x14ac:dyDescent="0.2">
      <c r="A476" s="48" t="s">
        <v>150</v>
      </c>
      <c r="B476" s="25" t="s">
        <v>1338</v>
      </c>
      <c r="C476" s="24" t="s">
        <v>94</v>
      </c>
      <c r="D476" s="24">
        <v>1</v>
      </c>
      <c r="E476" s="36">
        <v>0</v>
      </c>
      <c r="F476" s="66">
        <f>E476*D476</f>
        <v>0</v>
      </c>
    </row>
    <row r="477" spans="1:6" x14ac:dyDescent="0.2">
      <c r="A477" s="62"/>
      <c r="B477" s="26" t="s">
        <v>186</v>
      </c>
      <c r="C477" s="22"/>
      <c r="D477" s="22"/>
      <c r="E477" s="40"/>
      <c r="F477" s="40"/>
    </row>
    <row r="478" spans="1:6" x14ac:dyDescent="0.2">
      <c r="A478" s="62"/>
      <c r="B478" s="26" t="s">
        <v>295</v>
      </c>
      <c r="C478" s="22"/>
      <c r="D478" s="22"/>
      <c r="E478" s="40"/>
      <c r="F478" s="40"/>
    </row>
    <row r="479" spans="1:6" x14ac:dyDescent="0.2">
      <c r="A479" s="62"/>
      <c r="B479" s="26" t="s">
        <v>192</v>
      </c>
      <c r="C479" s="22"/>
      <c r="D479" s="22"/>
      <c r="E479" s="40"/>
      <c r="F479" s="40"/>
    </row>
    <row r="480" spans="1:6" ht="33.75" x14ac:dyDescent="0.2">
      <c r="A480" s="62"/>
      <c r="B480" s="26" t="s">
        <v>1346</v>
      </c>
      <c r="C480" s="22"/>
      <c r="D480" s="22"/>
      <c r="E480" s="40"/>
      <c r="F480" s="40"/>
    </row>
    <row r="481" spans="1:6" x14ac:dyDescent="0.2">
      <c r="A481" s="62"/>
      <c r="B481" s="26" t="s">
        <v>294</v>
      </c>
      <c r="C481" s="22"/>
      <c r="D481" s="22"/>
      <c r="E481" s="40"/>
      <c r="F481" s="40"/>
    </row>
    <row r="482" spans="1:6" ht="56.25" x14ac:dyDescent="0.2">
      <c r="A482" s="62"/>
      <c r="B482" s="26" t="s">
        <v>1340</v>
      </c>
      <c r="C482" s="22"/>
      <c r="D482" s="22"/>
      <c r="E482" s="40"/>
      <c r="F482" s="40"/>
    </row>
    <row r="483" spans="1:6" x14ac:dyDescent="0.2">
      <c r="A483" s="62"/>
      <c r="B483" s="26" t="s">
        <v>979</v>
      </c>
      <c r="C483" s="22"/>
      <c r="D483" s="22"/>
      <c r="E483" s="40"/>
      <c r="F483" s="40"/>
    </row>
    <row r="484" spans="1:6" ht="33.75" x14ac:dyDescent="0.2">
      <c r="A484" s="62"/>
      <c r="B484" s="26" t="s">
        <v>1347</v>
      </c>
      <c r="C484" s="22"/>
      <c r="D484" s="22"/>
      <c r="E484" s="40"/>
      <c r="F484" s="40"/>
    </row>
    <row r="485" spans="1:6" ht="22.5" x14ac:dyDescent="0.2">
      <c r="A485" s="62"/>
      <c r="B485" s="26" t="s">
        <v>1343</v>
      </c>
      <c r="C485" s="22"/>
      <c r="D485" s="22"/>
      <c r="E485" s="40"/>
      <c r="F485" s="40"/>
    </row>
    <row r="486" spans="1:6" x14ac:dyDescent="0.2">
      <c r="A486" s="62"/>
      <c r="B486" s="26" t="s">
        <v>179</v>
      </c>
      <c r="C486" s="22"/>
      <c r="D486" s="22"/>
      <c r="E486" s="40"/>
      <c r="F486" s="40"/>
    </row>
    <row r="487" spans="1:6" x14ac:dyDescent="0.2">
      <c r="A487" s="62"/>
      <c r="B487" s="26" t="s">
        <v>180</v>
      </c>
      <c r="C487" s="22"/>
      <c r="D487" s="22"/>
      <c r="E487" s="40"/>
      <c r="F487" s="40"/>
    </row>
    <row r="488" spans="1:6" x14ac:dyDescent="0.2">
      <c r="A488" s="63"/>
      <c r="B488" s="26"/>
      <c r="C488" s="23"/>
      <c r="D488" s="23"/>
      <c r="E488" s="42"/>
      <c r="F488" s="42"/>
    </row>
    <row r="489" spans="1:6" x14ac:dyDescent="0.2">
      <c r="A489" s="48" t="s">
        <v>151</v>
      </c>
      <c r="B489" s="25" t="s">
        <v>188</v>
      </c>
      <c r="C489" s="24" t="s">
        <v>94</v>
      </c>
      <c r="D489" s="24">
        <v>1</v>
      </c>
      <c r="E489" s="36">
        <v>0</v>
      </c>
      <c r="F489" s="66">
        <f>E489*D489</f>
        <v>0</v>
      </c>
    </row>
    <row r="490" spans="1:6" x14ac:dyDescent="0.2">
      <c r="A490" s="62"/>
      <c r="B490" s="26" t="s">
        <v>189</v>
      </c>
      <c r="C490" s="22"/>
      <c r="D490" s="22"/>
      <c r="E490" s="40"/>
      <c r="F490" s="40"/>
    </row>
    <row r="491" spans="1:6" x14ac:dyDescent="0.2">
      <c r="A491" s="62"/>
      <c r="B491" s="26" t="s">
        <v>191</v>
      </c>
      <c r="C491" s="22"/>
      <c r="D491" s="22"/>
      <c r="E491" s="40"/>
      <c r="F491" s="40"/>
    </row>
    <row r="492" spans="1:6" x14ac:dyDescent="0.2">
      <c r="A492" s="62"/>
      <c r="B492" s="26" t="s">
        <v>192</v>
      </c>
      <c r="C492" s="22"/>
      <c r="D492" s="22"/>
      <c r="E492" s="40"/>
      <c r="F492" s="40"/>
    </row>
    <row r="493" spans="1:6" ht="22.5" x14ac:dyDescent="0.2">
      <c r="A493" s="62"/>
      <c r="B493" s="26" t="s">
        <v>785</v>
      </c>
      <c r="C493" s="22"/>
      <c r="D493" s="22"/>
      <c r="E493" s="40"/>
      <c r="F493" s="40"/>
    </row>
    <row r="494" spans="1:6" ht="22.5" x14ac:dyDescent="0.2">
      <c r="A494" s="62"/>
      <c r="B494" s="26" t="s">
        <v>190</v>
      </c>
      <c r="C494" s="22"/>
      <c r="D494" s="22"/>
      <c r="E494" s="40"/>
      <c r="F494" s="40"/>
    </row>
    <row r="495" spans="1:6" x14ac:dyDescent="0.2">
      <c r="A495" s="52"/>
      <c r="B495" s="26" t="s">
        <v>187</v>
      </c>
      <c r="C495" s="22"/>
      <c r="D495" s="22"/>
      <c r="E495" s="40"/>
      <c r="F495" s="40"/>
    </row>
    <row r="496" spans="1:6" ht="33.75" x14ac:dyDescent="0.2">
      <c r="A496" s="52"/>
      <c r="B496" s="26" t="s">
        <v>193</v>
      </c>
      <c r="C496" s="22"/>
      <c r="D496" s="22"/>
      <c r="E496" s="40"/>
      <c r="F496" s="40"/>
    </row>
    <row r="497" spans="1:6" x14ac:dyDescent="0.2">
      <c r="A497" s="65"/>
      <c r="B497" s="27"/>
      <c r="C497" s="23"/>
      <c r="D497" s="23"/>
      <c r="E497" s="42"/>
      <c r="F497" s="42"/>
    </row>
    <row r="498" spans="1:6" x14ac:dyDescent="0.2">
      <c r="A498" s="48" t="s">
        <v>152</v>
      </c>
      <c r="B498" s="25" t="s">
        <v>188</v>
      </c>
      <c r="C498" s="24" t="s">
        <v>94</v>
      </c>
      <c r="D498" s="24">
        <v>1</v>
      </c>
      <c r="E498" s="36">
        <v>0</v>
      </c>
      <c r="F498" s="66">
        <f>E498*D498</f>
        <v>0</v>
      </c>
    </row>
    <row r="499" spans="1:6" x14ac:dyDescent="0.2">
      <c r="A499" s="62"/>
      <c r="B499" s="26" t="s">
        <v>189</v>
      </c>
      <c r="C499" s="22"/>
      <c r="D499" s="22"/>
      <c r="E499" s="40"/>
      <c r="F499" s="40"/>
    </row>
    <row r="500" spans="1:6" x14ac:dyDescent="0.2">
      <c r="A500" s="62"/>
      <c r="B500" s="26" t="s">
        <v>191</v>
      </c>
      <c r="C500" s="22"/>
      <c r="D500" s="22"/>
      <c r="E500" s="40"/>
      <c r="F500" s="40"/>
    </row>
    <row r="501" spans="1:6" x14ac:dyDescent="0.2">
      <c r="A501" s="62"/>
      <c r="B501" s="26" t="s">
        <v>192</v>
      </c>
      <c r="C501" s="22"/>
      <c r="D501" s="22"/>
      <c r="E501" s="40"/>
      <c r="F501" s="40"/>
    </row>
    <row r="502" spans="1:6" ht="22.5" x14ac:dyDescent="0.2">
      <c r="A502" s="62"/>
      <c r="B502" s="26" t="s">
        <v>785</v>
      </c>
      <c r="C502" s="22"/>
      <c r="D502" s="22"/>
      <c r="E502" s="40"/>
      <c r="F502" s="40"/>
    </row>
    <row r="503" spans="1:6" ht="22.5" x14ac:dyDescent="0.2">
      <c r="A503" s="62"/>
      <c r="B503" s="26" t="s">
        <v>190</v>
      </c>
      <c r="C503" s="22"/>
      <c r="D503" s="22"/>
      <c r="E503" s="40"/>
      <c r="F503" s="40"/>
    </row>
    <row r="504" spans="1:6" x14ac:dyDescent="0.2">
      <c r="A504" s="52"/>
      <c r="B504" s="26" t="s">
        <v>187</v>
      </c>
      <c r="C504" s="22"/>
      <c r="D504" s="22"/>
      <c r="E504" s="40"/>
      <c r="F504" s="40"/>
    </row>
    <row r="505" spans="1:6" ht="33.75" x14ac:dyDescent="0.2">
      <c r="A505" s="52"/>
      <c r="B505" s="26" t="s">
        <v>193</v>
      </c>
      <c r="C505" s="22"/>
      <c r="D505" s="22"/>
      <c r="E505" s="40"/>
      <c r="F505" s="40"/>
    </row>
    <row r="506" spans="1:6" x14ac:dyDescent="0.2">
      <c r="A506" s="65"/>
      <c r="B506" s="27"/>
      <c r="C506" s="23"/>
      <c r="D506" s="23"/>
      <c r="E506" s="42"/>
      <c r="F506" s="42"/>
    </row>
    <row r="507" spans="1:6" x14ac:dyDescent="0.2">
      <c r="A507" s="48" t="s">
        <v>153</v>
      </c>
      <c r="B507" s="25" t="s">
        <v>188</v>
      </c>
      <c r="C507" s="24" t="s">
        <v>94</v>
      </c>
      <c r="D507" s="24">
        <v>1</v>
      </c>
      <c r="E507" s="36">
        <v>0</v>
      </c>
      <c r="F507" s="66">
        <f>E507*D507</f>
        <v>0</v>
      </c>
    </row>
    <row r="508" spans="1:6" x14ac:dyDescent="0.2">
      <c r="A508" s="62"/>
      <c r="B508" s="26" t="s">
        <v>189</v>
      </c>
      <c r="C508" s="22"/>
      <c r="D508" s="22"/>
      <c r="E508" s="40"/>
      <c r="F508" s="40"/>
    </row>
    <row r="509" spans="1:6" x14ac:dyDescent="0.2">
      <c r="A509" s="62"/>
      <c r="B509" s="26" t="s">
        <v>191</v>
      </c>
      <c r="C509" s="22"/>
      <c r="D509" s="22"/>
      <c r="E509" s="40"/>
      <c r="F509" s="40"/>
    </row>
    <row r="510" spans="1:6" x14ac:dyDescent="0.2">
      <c r="A510" s="62"/>
      <c r="B510" s="26" t="s">
        <v>192</v>
      </c>
      <c r="C510" s="22"/>
      <c r="D510" s="22"/>
      <c r="E510" s="40"/>
      <c r="F510" s="40"/>
    </row>
    <row r="511" spans="1:6" ht="22.5" x14ac:dyDescent="0.2">
      <c r="A511" s="62"/>
      <c r="B511" s="26" t="s">
        <v>785</v>
      </c>
      <c r="C511" s="22"/>
      <c r="D511" s="22"/>
      <c r="E511" s="40"/>
      <c r="F511" s="40"/>
    </row>
    <row r="512" spans="1:6" ht="22.5" x14ac:dyDescent="0.2">
      <c r="A512" s="62"/>
      <c r="B512" s="26" t="s">
        <v>190</v>
      </c>
      <c r="C512" s="22"/>
      <c r="D512" s="22"/>
      <c r="E512" s="40"/>
      <c r="F512" s="40"/>
    </row>
    <row r="513" spans="1:6" x14ac:dyDescent="0.2">
      <c r="A513" s="52"/>
      <c r="B513" s="26" t="s">
        <v>187</v>
      </c>
      <c r="C513" s="22"/>
      <c r="D513" s="22"/>
      <c r="E513" s="40"/>
      <c r="F513" s="40"/>
    </row>
    <row r="514" spans="1:6" ht="33.75" x14ac:dyDescent="0.2">
      <c r="A514" s="52"/>
      <c r="B514" s="26" t="s">
        <v>193</v>
      </c>
      <c r="C514" s="22"/>
      <c r="D514" s="22"/>
      <c r="E514" s="40"/>
      <c r="F514" s="40"/>
    </row>
    <row r="515" spans="1:6" x14ac:dyDescent="0.2">
      <c r="A515" s="65"/>
      <c r="B515" s="27"/>
      <c r="C515" s="23"/>
      <c r="D515" s="23"/>
      <c r="E515" s="42"/>
      <c r="F515" s="42"/>
    </row>
    <row r="516" spans="1:6" x14ac:dyDescent="0.2">
      <c r="A516" s="48" t="s">
        <v>154</v>
      </c>
      <c r="B516" s="25" t="s">
        <v>188</v>
      </c>
      <c r="C516" s="24" t="s">
        <v>94</v>
      </c>
      <c r="D516" s="24">
        <v>1</v>
      </c>
      <c r="E516" s="36">
        <v>0</v>
      </c>
      <c r="F516" s="66">
        <f>E516*D516</f>
        <v>0</v>
      </c>
    </row>
    <row r="517" spans="1:6" x14ac:dyDescent="0.2">
      <c r="A517" s="62"/>
      <c r="B517" s="26" t="s">
        <v>189</v>
      </c>
      <c r="C517" s="22"/>
      <c r="D517" s="22"/>
      <c r="E517" s="40"/>
      <c r="F517" s="40"/>
    </row>
    <row r="518" spans="1:6" x14ac:dyDescent="0.2">
      <c r="A518" s="62"/>
      <c r="B518" s="26" t="s">
        <v>191</v>
      </c>
      <c r="C518" s="22"/>
      <c r="D518" s="22"/>
      <c r="E518" s="40"/>
      <c r="F518" s="40"/>
    </row>
    <row r="519" spans="1:6" x14ac:dyDescent="0.2">
      <c r="A519" s="62"/>
      <c r="B519" s="26" t="s">
        <v>192</v>
      </c>
      <c r="C519" s="22"/>
      <c r="D519" s="22"/>
      <c r="E519" s="40"/>
      <c r="F519" s="40"/>
    </row>
    <row r="520" spans="1:6" ht="22.5" x14ac:dyDescent="0.2">
      <c r="A520" s="62"/>
      <c r="B520" s="26" t="s">
        <v>785</v>
      </c>
      <c r="C520" s="22"/>
      <c r="D520" s="22"/>
      <c r="E520" s="40"/>
      <c r="F520" s="40"/>
    </row>
    <row r="521" spans="1:6" ht="22.5" x14ac:dyDescent="0.2">
      <c r="A521" s="62"/>
      <c r="B521" s="26" t="s">
        <v>190</v>
      </c>
      <c r="C521" s="22"/>
      <c r="D521" s="22"/>
      <c r="E521" s="40"/>
      <c r="F521" s="40"/>
    </row>
    <row r="522" spans="1:6" x14ac:dyDescent="0.2">
      <c r="A522" s="52"/>
      <c r="B522" s="26" t="s">
        <v>187</v>
      </c>
      <c r="C522" s="22"/>
      <c r="D522" s="22"/>
      <c r="E522" s="40"/>
      <c r="F522" s="40"/>
    </row>
    <row r="523" spans="1:6" ht="33.75" x14ac:dyDescent="0.2">
      <c r="A523" s="52"/>
      <c r="B523" s="26" t="s">
        <v>193</v>
      </c>
      <c r="C523" s="22"/>
      <c r="D523" s="22"/>
      <c r="E523" s="40"/>
      <c r="F523" s="40"/>
    </row>
    <row r="524" spans="1:6" x14ac:dyDescent="0.2">
      <c r="A524" s="65"/>
      <c r="B524" s="27"/>
      <c r="C524" s="23"/>
      <c r="D524" s="23"/>
      <c r="E524" s="42"/>
      <c r="F524" s="42"/>
    </row>
    <row r="525" spans="1:6" x14ac:dyDescent="0.2">
      <c r="A525" s="48" t="s">
        <v>58</v>
      </c>
      <c r="B525" s="25" t="s">
        <v>204</v>
      </c>
      <c r="C525" s="24" t="s">
        <v>95</v>
      </c>
      <c r="D525" s="24">
        <v>1</v>
      </c>
      <c r="E525" s="36">
        <v>0</v>
      </c>
      <c r="F525" s="66">
        <f>E525*D525</f>
        <v>0</v>
      </c>
    </row>
    <row r="526" spans="1:6" x14ac:dyDescent="0.2">
      <c r="A526" s="80"/>
      <c r="B526" s="26" t="s">
        <v>1197</v>
      </c>
      <c r="C526" s="22"/>
      <c r="D526" s="22"/>
      <c r="E526" s="81"/>
      <c r="F526" s="58"/>
    </row>
    <row r="527" spans="1:6" x14ac:dyDescent="0.2">
      <c r="A527" s="80"/>
      <c r="B527" s="26" t="s">
        <v>827</v>
      </c>
      <c r="C527" s="22"/>
      <c r="D527" s="22"/>
      <c r="E527" s="81"/>
      <c r="F527" s="58"/>
    </row>
    <row r="528" spans="1:6" x14ac:dyDescent="0.2">
      <c r="A528" s="80"/>
      <c r="B528" s="26" t="s">
        <v>722</v>
      </c>
      <c r="C528" s="22"/>
      <c r="D528" s="22"/>
      <c r="E528" s="81"/>
      <c r="F528" s="58"/>
    </row>
    <row r="529" spans="1:6" x14ac:dyDescent="0.2">
      <c r="A529" s="80"/>
      <c r="B529" s="26" t="s">
        <v>828</v>
      </c>
      <c r="C529" s="22"/>
      <c r="D529" s="22"/>
      <c r="E529" s="81"/>
      <c r="F529" s="58"/>
    </row>
    <row r="530" spans="1:6" x14ac:dyDescent="0.2">
      <c r="A530" s="80"/>
      <c r="B530" s="26" t="s">
        <v>724</v>
      </c>
      <c r="C530" s="22"/>
      <c r="D530" s="22"/>
      <c r="E530" s="81"/>
      <c r="F530" s="58"/>
    </row>
    <row r="531" spans="1:6" ht="56.25" x14ac:dyDescent="0.2">
      <c r="A531" s="80"/>
      <c r="B531" s="26" t="s">
        <v>723</v>
      </c>
      <c r="C531" s="22"/>
      <c r="D531" s="22"/>
      <c r="E531" s="81"/>
      <c r="F531" s="58"/>
    </row>
    <row r="532" spans="1:6" ht="67.5" x14ac:dyDescent="0.2">
      <c r="A532" s="80"/>
      <c r="B532" s="26" t="s">
        <v>725</v>
      </c>
      <c r="C532" s="22"/>
      <c r="D532" s="22"/>
      <c r="E532" s="81"/>
      <c r="F532" s="58"/>
    </row>
    <row r="533" spans="1:6" x14ac:dyDescent="0.2">
      <c r="A533" s="28"/>
      <c r="B533" s="57"/>
      <c r="C533" s="32"/>
      <c r="D533" s="33"/>
      <c r="E533" s="42"/>
      <c r="F533" s="42"/>
    </row>
    <row r="534" spans="1:6" x14ac:dyDescent="0.2">
      <c r="A534" s="48" t="s">
        <v>59</v>
      </c>
      <c r="B534" s="25" t="s">
        <v>1331</v>
      </c>
      <c r="C534" s="24" t="s">
        <v>119</v>
      </c>
      <c r="D534" s="24" t="s">
        <v>119</v>
      </c>
      <c r="E534" s="40"/>
      <c r="F534" s="40"/>
    </row>
    <row r="535" spans="1:6" x14ac:dyDescent="0.2">
      <c r="A535" s="62"/>
      <c r="B535" s="26" t="s">
        <v>197</v>
      </c>
      <c r="C535" s="22"/>
      <c r="D535" s="22"/>
      <c r="E535" s="40"/>
      <c r="F535" s="40"/>
    </row>
    <row r="536" spans="1:6" x14ac:dyDescent="0.2">
      <c r="A536" s="62"/>
      <c r="B536" s="26" t="s">
        <v>1198</v>
      </c>
      <c r="C536" s="22"/>
      <c r="D536" s="22"/>
      <c r="E536" s="40"/>
      <c r="F536" s="40"/>
    </row>
    <row r="537" spans="1:6" x14ac:dyDescent="0.2">
      <c r="A537" s="62"/>
      <c r="B537" s="26" t="s">
        <v>195</v>
      </c>
      <c r="C537" s="22"/>
      <c r="D537" s="22"/>
      <c r="E537" s="40"/>
      <c r="F537" s="40"/>
    </row>
    <row r="538" spans="1:6" x14ac:dyDescent="0.2">
      <c r="A538" s="62"/>
      <c r="B538" s="26" t="s">
        <v>196</v>
      </c>
      <c r="C538" s="22"/>
      <c r="D538" s="22"/>
      <c r="E538" s="40"/>
      <c r="F538" s="40"/>
    </row>
    <row r="539" spans="1:6" x14ac:dyDescent="0.2">
      <c r="A539" s="63"/>
      <c r="B539" s="27"/>
      <c r="C539" s="23"/>
      <c r="D539" s="23"/>
      <c r="E539" s="42"/>
      <c r="F539" s="42"/>
    </row>
    <row r="540" spans="1:6" x14ac:dyDescent="0.2">
      <c r="A540" s="48" t="s">
        <v>60</v>
      </c>
      <c r="B540" s="25" t="s">
        <v>194</v>
      </c>
      <c r="C540" s="24" t="s">
        <v>94</v>
      </c>
      <c r="D540" s="24">
        <v>1</v>
      </c>
      <c r="E540" s="36">
        <v>0</v>
      </c>
      <c r="F540" s="66">
        <f>E540*D540</f>
        <v>0</v>
      </c>
    </row>
    <row r="541" spans="1:6" x14ac:dyDescent="0.2">
      <c r="A541" s="62"/>
      <c r="B541" s="26" t="s">
        <v>197</v>
      </c>
      <c r="C541" s="22"/>
      <c r="D541" s="22"/>
      <c r="E541" s="40"/>
      <c r="F541" s="40"/>
    </row>
    <row r="542" spans="1:6" x14ac:dyDescent="0.2">
      <c r="A542" s="62"/>
      <c r="B542" s="26" t="s">
        <v>1199</v>
      </c>
      <c r="C542" s="22"/>
      <c r="D542" s="22"/>
      <c r="E542" s="40"/>
      <c r="F542" s="40"/>
    </row>
    <row r="543" spans="1:6" x14ac:dyDescent="0.2">
      <c r="A543" s="62"/>
      <c r="B543" s="26" t="s">
        <v>195</v>
      </c>
      <c r="C543" s="22"/>
      <c r="D543" s="22"/>
      <c r="E543" s="40"/>
      <c r="F543" s="40"/>
    </row>
    <row r="544" spans="1:6" x14ac:dyDescent="0.2">
      <c r="A544" s="62"/>
      <c r="B544" s="26" t="s">
        <v>196</v>
      </c>
      <c r="C544" s="22"/>
      <c r="D544" s="22"/>
      <c r="E544" s="40"/>
      <c r="F544" s="40"/>
    </row>
    <row r="545" spans="1:6" x14ac:dyDescent="0.2">
      <c r="A545" s="63"/>
      <c r="B545" s="27"/>
      <c r="C545" s="23"/>
      <c r="D545" s="23"/>
      <c r="E545" s="42"/>
      <c r="F545" s="42"/>
    </row>
    <row r="546" spans="1:6" x14ac:dyDescent="0.2">
      <c r="A546" s="48" t="s">
        <v>155</v>
      </c>
      <c r="B546" s="25" t="s">
        <v>202</v>
      </c>
      <c r="C546" s="29" t="s">
        <v>119</v>
      </c>
      <c r="D546" s="30" t="s">
        <v>119</v>
      </c>
      <c r="E546" s="40"/>
      <c r="F546" s="40"/>
    </row>
    <row r="547" spans="1:6" x14ac:dyDescent="0.2">
      <c r="A547" s="28"/>
      <c r="B547" s="57"/>
      <c r="C547" s="32"/>
      <c r="D547" s="33"/>
      <c r="E547" s="42"/>
      <c r="F547" s="42"/>
    </row>
    <row r="548" spans="1:6" x14ac:dyDescent="0.2">
      <c r="A548" s="48" t="s">
        <v>90</v>
      </c>
      <c r="B548" s="25" t="s">
        <v>198</v>
      </c>
      <c r="C548" s="24" t="s">
        <v>95</v>
      </c>
      <c r="D548" s="24">
        <v>1</v>
      </c>
      <c r="E548" s="36">
        <v>0</v>
      </c>
      <c r="F548" s="36">
        <f>E548*D548</f>
        <v>0</v>
      </c>
    </row>
    <row r="549" spans="1:6" ht="22.5" x14ac:dyDescent="0.2">
      <c r="A549" s="62"/>
      <c r="B549" s="26" t="s">
        <v>203</v>
      </c>
      <c r="C549" s="22"/>
      <c r="D549" s="22"/>
      <c r="E549" s="40"/>
      <c r="F549" s="40"/>
    </row>
    <row r="550" spans="1:6" ht="22.5" x14ac:dyDescent="0.2">
      <c r="A550" s="62"/>
      <c r="B550" s="26" t="s">
        <v>199</v>
      </c>
      <c r="C550" s="22"/>
      <c r="D550" s="22"/>
      <c r="E550" s="40"/>
      <c r="F550" s="40"/>
    </row>
    <row r="551" spans="1:6" ht="56.25" x14ac:dyDescent="0.2">
      <c r="A551" s="62"/>
      <c r="B551" s="26" t="s">
        <v>200</v>
      </c>
      <c r="C551" s="22"/>
      <c r="D551" s="22"/>
      <c r="E551" s="40"/>
      <c r="F551" s="40"/>
    </row>
    <row r="552" spans="1:6" ht="56.25" x14ac:dyDescent="0.2">
      <c r="A552" s="62"/>
      <c r="B552" s="26" t="s">
        <v>201</v>
      </c>
      <c r="C552" s="22"/>
      <c r="D552" s="22"/>
      <c r="E552" s="40"/>
      <c r="F552" s="40"/>
    </row>
    <row r="553" spans="1:6" x14ac:dyDescent="0.2">
      <c r="A553" s="63"/>
      <c r="B553" s="27"/>
      <c r="C553" s="23"/>
      <c r="D553" s="23"/>
      <c r="E553" s="42"/>
      <c r="F553" s="42"/>
    </row>
    <row r="554" spans="1:6" x14ac:dyDescent="0.2">
      <c r="A554" s="104" t="s">
        <v>129</v>
      </c>
      <c r="B554" s="105" t="s">
        <v>111</v>
      </c>
      <c r="C554" s="106"/>
      <c r="D554" s="106"/>
      <c r="E554" s="106"/>
      <c r="F554" s="106"/>
    </row>
    <row r="555" spans="1:6" x14ac:dyDescent="0.2">
      <c r="A555" s="48" t="s">
        <v>159</v>
      </c>
      <c r="B555" s="25" t="s">
        <v>357</v>
      </c>
      <c r="C555" s="24" t="s">
        <v>94</v>
      </c>
      <c r="D555" s="24">
        <v>1</v>
      </c>
      <c r="E555" s="36">
        <v>0</v>
      </c>
      <c r="F555" s="66">
        <f>D555*E555</f>
        <v>0</v>
      </c>
    </row>
    <row r="556" spans="1:6" x14ac:dyDescent="0.2">
      <c r="A556" s="50"/>
      <c r="B556" s="26" t="s">
        <v>390</v>
      </c>
      <c r="C556" s="22"/>
      <c r="D556" s="22"/>
      <c r="E556" s="64"/>
      <c r="F556" s="92"/>
    </row>
    <row r="557" spans="1:6" x14ac:dyDescent="0.2">
      <c r="A557" s="50"/>
      <c r="B557" s="26" t="s">
        <v>391</v>
      </c>
      <c r="C557" s="22"/>
      <c r="D557" s="22"/>
      <c r="E557" s="64"/>
      <c r="F557" s="92"/>
    </row>
    <row r="558" spans="1:6" x14ac:dyDescent="0.2">
      <c r="A558" s="50"/>
      <c r="B558" s="26" t="s">
        <v>392</v>
      </c>
      <c r="C558" s="22"/>
      <c r="D558" s="22"/>
      <c r="E558" s="34"/>
      <c r="F558" s="73"/>
    </row>
    <row r="559" spans="1:6" ht="22.5" x14ac:dyDescent="0.2">
      <c r="A559" s="79"/>
      <c r="B559" s="26" t="s">
        <v>389</v>
      </c>
      <c r="C559" s="22"/>
      <c r="D559" s="22"/>
      <c r="E559" s="34"/>
      <c r="F559" s="73"/>
    </row>
    <row r="560" spans="1:6" ht="22.5" x14ac:dyDescent="0.2">
      <c r="A560" s="70"/>
      <c r="B560" s="98" t="s">
        <v>579</v>
      </c>
      <c r="C560" s="22"/>
      <c r="D560" s="22"/>
      <c r="E560" s="34"/>
      <c r="F560" s="73"/>
    </row>
    <row r="561" spans="1:6" x14ac:dyDescent="0.2">
      <c r="A561" s="79"/>
      <c r="B561" s="26" t="s">
        <v>360</v>
      </c>
      <c r="C561" s="22"/>
      <c r="D561" s="22"/>
      <c r="E561" s="34"/>
      <c r="F561" s="73"/>
    </row>
    <row r="562" spans="1:6" x14ac:dyDescent="0.2">
      <c r="A562" s="79"/>
      <c r="B562" s="26" t="s">
        <v>361</v>
      </c>
      <c r="C562" s="22"/>
      <c r="D562" s="22"/>
      <c r="E562" s="34"/>
      <c r="F562" s="73"/>
    </row>
    <row r="563" spans="1:6" x14ac:dyDescent="0.2">
      <c r="A563" s="79"/>
      <c r="B563" s="26" t="s">
        <v>362</v>
      </c>
      <c r="C563" s="22"/>
      <c r="D563" s="22"/>
      <c r="E563" s="34"/>
      <c r="F563" s="73"/>
    </row>
    <row r="564" spans="1:6" x14ac:dyDescent="0.2">
      <c r="A564" s="79"/>
      <c r="B564" s="26" t="s">
        <v>1200</v>
      </c>
      <c r="C564" s="22"/>
      <c r="D564" s="22"/>
      <c r="E564" s="34"/>
      <c r="F564" s="73"/>
    </row>
    <row r="565" spans="1:6" ht="33.75" x14ac:dyDescent="0.2">
      <c r="A565" s="79"/>
      <c r="B565" s="26" t="s">
        <v>363</v>
      </c>
      <c r="C565" s="22"/>
      <c r="D565" s="22"/>
      <c r="E565" s="34"/>
      <c r="F565" s="73"/>
    </row>
    <row r="566" spans="1:6" ht="22.5" x14ac:dyDescent="0.2">
      <c r="A566" s="71"/>
      <c r="B566" s="26" t="s">
        <v>178</v>
      </c>
      <c r="C566" s="22"/>
      <c r="D566" s="22"/>
      <c r="E566" s="34"/>
      <c r="F566" s="73"/>
    </row>
    <row r="567" spans="1:6" x14ac:dyDescent="0.2">
      <c r="A567" s="71"/>
      <c r="B567" s="26" t="s">
        <v>364</v>
      </c>
      <c r="C567" s="22"/>
      <c r="D567" s="22"/>
      <c r="E567" s="34"/>
      <c r="F567" s="73"/>
    </row>
    <row r="568" spans="1:6" ht="33.75" x14ac:dyDescent="0.2">
      <c r="A568" s="71"/>
      <c r="B568" s="26" t="s">
        <v>365</v>
      </c>
      <c r="C568" s="22"/>
      <c r="D568" s="22"/>
      <c r="E568" s="34"/>
      <c r="F568" s="73"/>
    </row>
    <row r="569" spans="1:6" ht="22.5" x14ac:dyDescent="0.2">
      <c r="A569" s="71"/>
      <c r="B569" s="26" t="s">
        <v>366</v>
      </c>
      <c r="C569" s="22"/>
      <c r="D569" s="22"/>
      <c r="E569" s="34"/>
      <c r="F569" s="73"/>
    </row>
    <row r="570" spans="1:6" x14ac:dyDescent="0.2">
      <c r="A570" s="63"/>
      <c r="B570" s="27"/>
      <c r="C570" s="23"/>
      <c r="D570" s="23"/>
      <c r="E570" s="23"/>
      <c r="F570" s="23"/>
    </row>
    <row r="571" spans="1:6" x14ac:dyDescent="0.2">
      <c r="A571" s="48" t="s">
        <v>160</v>
      </c>
      <c r="B571" s="25" t="s">
        <v>357</v>
      </c>
      <c r="C571" s="24" t="s">
        <v>94</v>
      </c>
      <c r="D571" s="24">
        <v>1</v>
      </c>
      <c r="E571" s="36">
        <v>0</v>
      </c>
      <c r="F571" s="66">
        <f>D571*E571</f>
        <v>0</v>
      </c>
    </row>
    <row r="572" spans="1:6" x14ac:dyDescent="0.2">
      <c r="A572" s="50"/>
      <c r="B572" s="26" t="s">
        <v>390</v>
      </c>
      <c r="C572" s="22"/>
      <c r="D572" s="22"/>
      <c r="E572" s="64"/>
      <c r="F572" s="92"/>
    </row>
    <row r="573" spans="1:6" x14ac:dyDescent="0.2">
      <c r="A573" s="50"/>
      <c r="B573" s="26" t="s">
        <v>391</v>
      </c>
      <c r="C573" s="22"/>
      <c r="D573" s="22"/>
      <c r="E573" s="64"/>
      <c r="F573" s="92"/>
    </row>
    <row r="574" spans="1:6" x14ac:dyDescent="0.2">
      <c r="A574" s="50"/>
      <c r="B574" s="26" t="s">
        <v>392</v>
      </c>
      <c r="C574" s="22"/>
      <c r="D574" s="22"/>
      <c r="E574" s="34"/>
      <c r="F574" s="73"/>
    </row>
    <row r="575" spans="1:6" ht="22.5" x14ac:dyDescent="0.2">
      <c r="A575" s="79"/>
      <c r="B575" s="26" t="s">
        <v>389</v>
      </c>
      <c r="C575" s="22"/>
      <c r="D575" s="22"/>
      <c r="E575" s="34"/>
      <c r="F575" s="73"/>
    </row>
    <row r="576" spans="1:6" ht="22.5" x14ac:dyDescent="0.2">
      <c r="A576" s="70"/>
      <c r="B576" s="98" t="s">
        <v>579</v>
      </c>
      <c r="C576" s="22"/>
      <c r="D576" s="22"/>
      <c r="E576" s="34"/>
      <c r="F576" s="73"/>
    </row>
    <row r="577" spans="1:6" x14ac:dyDescent="0.2">
      <c r="A577" s="79"/>
      <c r="B577" s="26" t="s">
        <v>360</v>
      </c>
      <c r="C577" s="22"/>
      <c r="D577" s="22"/>
      <c r="E577" s="34"/>
      <c r="F577" s="73"/>
    </row>
    <row r="578" spans="1:6" x14ac:dyDescent="0.2">
      <c r="A578" s="79"/>
      <c r="B578" s="26" t="s">
        <v>361</v>
      </c>
      <c r="C578" s="22"/>
      <c r="D578" s="22"/>
      <c r="E578" s="34"/>
      <c r="F578" s="73"/>
    </row>
    <row r="579" spans="1:6" x14ac:dyDescent="0.2">
      <c r="A579" s="79"/>
      <c r="B579" s="26" t="s">
        <v>362</v>
      </c>
      <c r="C579" s="22"/>
      <c r="D579" s="22"/>
      <c r="E579" s="34"/>
      <c r="F579" s="73"/>
    </row>
    <row r="580" spans="1:6" x14ac:dyDescent="0.2">
      <c r="A580" s="79"/>
      <c r="B580" s="26" t="s">
        <v>1200</v>
      </c>
      <c r="C580" s="22"/>
      <c r="D580" s="22"/>
      <c r="E580" s="34"/>
      <c r="F580" s="73"/>
    </row>
    <row r="581" spans="1:6" ht="33.75" x14ac:dyDescent="0.2">
      <c r="A581" s="79"/>
      <c r="B581" s="26" t="s">
        <v>363</v>
      </c>
      <c r="C581" s="22"/>
      <c r="D581" s="22"/>
      <c r="E581" s="34"/>
      <c r="F581" s="73"/>
    </row>
    <row r="582" spans="1:6" ht="22.5" x14ac:dyDescent="0.2">
      <c r="A582" s="71"/>
      <c r="B582" s="26" t="s">
        <v>178</v>
      </c>
      <c r="C582" s="22"/>
      <c r="D582" s="22"/>
      <c r="E582" s="34"/>
      <c r="F582" s="73"/>
    </row>
    <row r="583" spans="1:6" x14ac:dyDescent="0.2">
      <c r="A583" s="71"/>
      <c r="B583" s="26" t="s">
        <v>364</v>
      </c>
      <c r="C583" s="22"/>
      <c r="D583" s="22"/>
      <c r="E583" s="34"/>
      <c r="F583" s="73"/>
    </row>
    <row r="584" spans="1:6" ht="33.75" x14ac:dyDescent="0.2">
      <c r="A584" s="71"/>
      <c r="B584" s="26" t="s">
        <v>365</v>
      </c>
      <c r="C584" s="22"/>
      <c r="D584" s="22"/>
      <c r="E584" s="34"/>
      <c r="F584" s="73"/>
    </row>
    <row r="585" spans="1:6" ht="22.5" x14ac:dyDescent="0.2">
      <c r="A585" s="71"/>
      <c r="B585" s="26" t="s">
        <v>366</v>
      </c>
      <c r="C585" s="22"/>
      <c r="D585" s="22"/>
      <c r="E585" s="34"/>
      <c r="F585" s="73"/>
    </row>
    <row r="586" spans="1:6" x14ac:dyDescent="0.2">
      <c r="A586" s="63"/>
      <c r="B586" s="27"/>
      <c r="C586" s="23"/>
      <c r="D586" s="23"/>
      <c r="E586" s="23"/>
      <c r="F586" s="23"/>
    </row>
    <row r="587" spans="1:6" x14ac:dyDescent="0.2">
      <c r="A587" s="48" t="s">
        <v>161</v>
      </c>
      <c r="B587" s="25" t="s">
        <v>357</v>
      </c>
      <c r="C587" s="24" t="s">
        <v>94</v>
      </c>
      <c r="D587" s="24">
        <v>1</v>
      </c>
      <c r="E587" s="36">
        <v>0</v>
      </c>
      <c r="F587" s="66">
        <f>D587*E587</f>
        <v>0</v>
      </c>
    </row>
    <row r="588" spans="1:6" x14ac:dyDescent="0.2">
      <c r="A588" s="50"/>
      <c r="B588" s="26" t="s">
        <v>390</v>
      </c>
      <c r="C588" s="22"/>
      <c r="D588" s="22"/>
      <c r="E588" s="64"/>
      <c r="F588" s="92"/>
    </row>
    <row r="589" spans="1:6" x14ac:dyDescent="0.2">
      <c r="A589" s="50"/>
      <c r="B589" s="26" t="s">
        <v>391</v>
      </c>
      <c r="C589" s="22"/>
      <c r="D589" s="22"/>
      <c r="E589" s="64"/>
      <c r="F589" s="92"/>
    </row>
    <row r="590" spans="1:6" x14ac:dyDescent="0.2">
      <c r="A590" s="50"/>
      <c r="B590" s="26" t="s">
        <v>392</v>
      </c>
      <c r="C590" s="22"/>
      <c r="D590" s="22"/>
      <c r="E590" s="34"/>
      <c r="F590" s="73"/>
    </row>
    <row r="591" spans="1:6" ht="22.5" x14ac:dyDescent="0.2">
      <c r="A591" s="79"/>
      <c r="B591" s="26" t="s">
        <v>389</v>
      </c>
      <c r="C591" s="22"/>
      <c r="D591" s="22"/>
      <c r="E591" s="34"/>
      <c r="F591" s="73"/>
    </row>
    <row r="592" spans="1:6" ht="22.5" x14ac:dyDescent="0.2">
      <c r="A592" s="70"/>
      <c r="B592" s="98" t="s">
        <v>579</v>
      </c>
      <c r="C592" s="22"/>
      <c r="D592" s="22"/>
      <c r="E592" s="34"/>
      <c r="F592" s="73"/>
    </row>
    <row r="593" spans="1:6" x14ac:dyDescent="0.2">
      <c r="A593" s="79"/>
      <c r="B593" s="26" t="s">
        <v>360</v>
      </c>
      <c r="C593" s="22"/>
      <c r="D593" s="22"/>
      <c r="E593" s="34"/>
      <c r="F593" s="73"/>
    </row>
    <row r="594" spans="1:6" x14ac:dyDescent="0.2">
      <c r="A594" s="79"/>
      <c r="B594" s="26" t="s">
        <v>361</v>
      </c>
      <c r="C594" s="22"/>
      <c r="D594" s="22"/>
      <c r="E594" s="34"/>
      <c r="F594" s="73"/>
    </row>
    <row r="595" spans="1:6" x14ac:dyDescent="0.2">
      <c r="A595" s="79"/>
      <c r="B595" s="26" t="s">
        <v>362</v>
      </c>
      <c r="C595" s="22"/>
      <c r="D595" s="22"/>
      <c r="E595" s="34"/>
      <c r="F595" s="73"/>
    </row>
    <row r="596" spans="1:6" x14ac:dyDescent="0.2">
      <c r="A596" s="79"/>
      <c r="B596" s="26" t="s">
        <v>1200</v>
      </c>
      <c r="C596" s="22"/>
      <c r="D596" s="22"/>
      <c r="E596" s="34"/>
      <c r="F596" s="73"/>
    </row>
    <row r="597" spans="1:6" ht="33.75" x14ac:dyDescent="0.2">
      <c r="A597" s="79"/>
      <c r="B597" s="26" t="s">
        <v>363</v>
      </c>
      <c r="C597" s="22"/>
      <c r="D597" s="22"/>
      <c r="E597" s="34"/>
      <c r="F597" s="73"/>
    </row>
    <row r="598" spans="1:6" ht="22.5" x14ac:dyDescent="0.2">
      <c r="A598" s="71"/>
      <c r="B598" s="26" t="s">
        <v>178</v>
      </c>
      <c r="C598" s="22"/>
      <c r="D598" s="22"/>
      <c r="E598" s="34"/>
      <c r="F598" s="73"/>
    </row>
    <row r="599" spans="1:6" x14ac:dyDescent="0.2">
      <c r="A599" s="71"/>
      <c r="B599" s="26" t="s">
        <v>364</v>
      </c>
      <c r="C599" s="22"/>
      <c r="D599" s="22"/>
      <c r="E599" s="34"/>
      <c r="F599" s="73"/>
    </row>
    <row r="600" spans="1:6" ht="33.75" x14ac:dyDescent="0.2">
      <c r="A600" s="71"/>
      <c r="B600" s="26" t="s">
        <v>365</v>
      </c>
      <c r="C600" s="22"/>
      <c r="D600" s="22"/>
      <c r="E600" s="34"/>
      <c r="F600" s="73"/>
    </row>
    <row r="601" spans="1:6" ht="22.5" x14ac:dyDescent="0.2">
      <c r="A601" s="71"/>
      <c r="B601" s="26" t="s">
        <v>366</v>
      </c>
      <c r="C601" s="22"/>
      <c r="D601" s="22"/>
      <c r="E601" s="34"/>
      <c r="F601" s="73"/>
    </row>
    <row r="602" spans="1:6" x14ac:dyDescent="0.2">
      <c r="A602" s="63"/>
      <c r="B602" s="27"/>
      <c r="C602" s="23"/>
      <c r="D602" s="23"/>
      <c r="E602" s="23"/>
      <c r="F602" s="23"/>
    </row>
    <row r="603" spans="1:6" x14ac:dyDescent="0.2">
      <c r="A603" s="48" t="s">
        <v>162</v>
      </c>
      <c r="B603" s="25" t="s">
        <v>357</v>
      </c>
      <c r="C603" s="24" t="s">
        <v>94</v>
      </c>
      <c r="D603" s="24">
        <v>1</v>
      </c>
      <c r="E603" s="36">
        <v>0</v>
      </c>
      <c r="F603" s="66">
        <f>D603*E603</f>
        <v>0</v>
      </c>
    </row>
    <row r="604" spans="1:6" x14ac:dyDescent="0.2">
      <c r="A604" s="50"/>
      <c r="B604" s="26" t="s">
        <v>390</v>
      </c>
      <c r="C604" s="22"/>
      <c r="D604" s="22"/>
      <c r="E604" s="64"/>
      <c r="F604" s="92"/>
    </row>
    <row r="605" spans="1:6" x14ac:dyDescent="0.2">
      <c r="A605" s="50"/>
      <c r="B605" s="26" t="s">
        <v>391</v>
      </c>
      <c r="C605" s="22"/>
      <c r="D605" s="22"/>
      <c r="E605" s="64"/>
      <c r="F605" s="92"/>
    </row>
    <row r="606" spans="1:6" x14ac:dyDescent="0.2">
      <c r="A606" s="50"/>
      <c r="B606" s="26" t="s">
        <v>392</v>
      </c>
      <c r="C606" s="22"/>
      <c r="D606" s="22"/>
      <c r="E606" s="34"/>
      <c r="F606" s="73"/>
    </row>
    <row r="607" spans="1:6" ht="22.5" x14ac:dyDescent="0.2">
      <c r="A607" s="79"/>
      <c r="B607" s="26" t="s">
        <v>389</v>
      </c>
      <c r="C607" s="22"/>
      <c r="D607" s="22"/>
      <c r="E607" s="34"/>
      <c r="F607" s="73"/>
    </row>
    <row r="608" spans="1:6" ht="22.5" x14ac:dyDescent="0.2">
      <c r="A608" s="70"/>
      <c r="B608" s="98" t="s">
        <v>579</v>
      </c>
      <c r="C608" s="22"/>
      <c r="D608" s="22"/>
      <c r="E608" s="34"/>
      <c r="F608" s="73"/>
    </row>
    <row r="609" spans="1:6" x14ac:dyDescent="0.2">
      <c r="A609" s="79"/>
      <c r="B609" s="26" t="s">
        <v>360</v>
      </c>
      <c r="C609" s="22"/>
      <c r="D609" s="22"/>
      <c r="E609" s="34"/>
      <c r="F609" s="73"/>
    </row>
    <row r="610" spans="1:6" x14ac:dyDescent="0.2">
      <c r="A610" s="79"/>
      <c r="B610" s="26" t="s">
        <v>361</v>
      </c>
      <c r="C610" s="22"/>
      <c r="D610" s="22"/>
      <c r="E610" s="34"/>
      <c r="F610" s="73"/>
    </row>
    <row r="611" spans="1:6" x14ac:dyDescent="0.2">
      <c r="A611" s="79"/>
      <c r="B611" s="26" t="s">
        <v>362</v>
      </c>
      <c r="C611" s="22"/>
      <c r="D611" s="22"/>
      <c r="E611" s="34"/>
      <c r="F611" s="73"/>
    </row>
    <row r="612" spans="1:6" x14ac:dyDescent="0.2">
      <c r="A612" s="79"/>
      <c r="B612" s="26" t="s">
        <v>1200</v>
      </c>
      <c r="C612" s="22"/>
      <c r="D612" s="22"/>
      <c r="E612" s="34"/>
      <c r="F612" s="73"/>
    </row>
    <row r="613" spans="1:6" ht="33.75" x14ac:dyDescent="0.2">
      <c r="A613" s="79"/>
      <c r="B613" s="26" t="s">
        <v>363</v>
      </c>
      <c r="C613" s="22"/>
      <c r="D613" s="22"/>
      <c r="E613" s="34"/>
      <c r="F613" s="73"/>
    </row>
    <row r="614" spans="1:6" ht="22.5" x14ac:dyDescent="0.2">
      <c r="A614" s="71"/>
      <c r="B614" s="26" t="s">
        <v>178</v>
      </c>
      <c r="C614" s="22"/>
      <c r="D614" s="22"/>
      <c r="E614" s="34"/>
      <c r="F614" s="73"/>
    </row>
    <row r="615" spans="1:6" x14ac:dyDescent="0.2">
      <c r="A615" s="71"/>
      <c r="B615" s="26" t="s">
        <v>364</v>
      </c>
      <c r="C615" s="22"/>
      <c r="D615" s="22"/>
      <c r="E615" s="34"/>
      <c r="F615" s="73"/>
    </row>
    <row r="616" spans="1:6" ht="33.75" x14ac:dyDescent="0.2">
      <c r="A616" s="71"/>
      <c r="B616" s="26" t="s">
        <v>365</v>
      </c>
      <c r="C616" s="22"/>
      <c r="D616" s="22"/>
      <c r="E616" s="34"/>
      <c r="F616" s="73"/>
    </row>
    <row r="617" spans="1:6" ht="22.5" x14ac:dyDescent="0.2">
      <c r="A617" s="71"/>
      <c r="B617" s="26" t="s">
        <v>366</v>
      </c>
      <c r="C617" s="22"/>
      <c r="D617" s="22"/>
      <c r="E617" s="34"/>
      <c r="F617" s="73"/>
    </row>
    <row r="618" spans="1:6" x14ac:dyDescent="0.2">
      <c r="A618" s="63"/>
      <c r="B618" s="27"/>
      <c r="C618" s="23"/>
      <c r="D618" s="23"/>
      <c r="E618" s="23"/>
      <c r="F618" s="23"/>
    </row>
    <row r="619" spans="1:6" x14ac:dyDescent="0.2">
      <c r="A619" s="48" t="s">
        <v>163</v>
      </c>
      <c r="B619" s="25" t="s">
        <v>357</v>
      </c>
      <c r="C619" s="24" t="s">
        <v>94</v>
      </c>
      <c r="D619" s="24">
        <v>1</v>
      </c>
      <c r="E619" s="36">
        <v>0</v>
      </c>
      <c r="F619" s="66">
        <f>D619*E619</f>
        <v>0</v>
      </c>
    </row>
    <row r="620" spans="1:6" x14ac:dyDescent="0.2">
      <c r="A620" s="50"/>
      <c r="B620" s="26" t="s">
        <v>390</v>
      </c>
      <c r="C620" s="22"/>
      <c r="D620" s="22"/>
      <c r="E620" s="64"/>
      <c r="F620" s="92"/>
    </row>
    <row r="621" spans="1:6" x14ac:dyDescent="0.2">
      <c r="A621" s="50"/>
      <c r="B621" s="26" t="s">
        <v>391</v>
      </c>
      <c r="C621" s="22"/>
      <c r="D621" s="22"/>
      <c r="E621" s="64"/>
      <c r="F621" s="92"/>
    </row>
    <row r="622" spans="1:6" x14ac:dyDescent="0.2">
      <c r="A622" s="50"/>
      <c r="B622" s="26" t="s">
        <v>392</v>
      </c>
      <c r="C622" s="22"/>
      <c r="D622" s="22"/>
      <c r="E622" s="34"/>
      <c r="F622" s="73"/>
    </row>
    <row r="623" spans="1:6" ht="22.5" x14ac:dyDescent="0.2">
      <c r="A623" s="79"/>
      <c r="B623" s="26" t="s">
        <v>389</v>
      </c>
      <c r="C623" s="22"/>
      <c r="D623" s="22"/>
      <c r="E623" s="34"/>
      <c r="F623" s="73"/>
    </row>
    <row r="624" spans="1:6" ht="22.5" x14ac:dyDescent="0.2">
      <c r="A624" s="70"/>
      <c r="B624" s="98" t="s">
        <v>579</v>
      </c>
      <c r="C624" s="22"/>
      <c r="D624" s="22"/>
      <c r="E624" s="34"/>
      <c r="F624" s="73"/>
    </row>
    <row r="625" spans="1:6" x14ac:dyDescent="0.2">
      <c r="A625" s="79"/>
      <c r="B625" s="26" t="s">
        <v>360</v>
      </c>
      <c r="C625" s="22"/>
      <c r="D625" s="22"/>
      <c r="E625" s="34"/>
      <c r="F625" s="73"/>
    </row>
    <row r="626" spans="1:6" x14ac:dyDescent="0.2">
      <c r="A626" s="79"/>
      <c r="B626" s="26" t="s">
        <v>361</v>
      </c>
      <c r="C626" s="22"/>
      <c r="D626" s="22"/>
      <c r="E626" s="34"/>
      <c r="F626" s="73"/>
    </row>
    <row r="627" spans="1:6" x14ac:dyDescent="0.2">
      <c r="A627" s="79"/>
      <c r="B627" s="26" t="s">
        <v>362</v>
      </c>
      <c r="C627" s="22"/>
      <c r="D627" s="22"/>
      <c r="E627" s="34"/>
      <c r="F627" s="73"/>
    </row>
    <row r="628" spans="1:6" x14ac:dyDescent="0.2">
      <c r="A628" s="79"/>
      <c r="B628" s="26" t="s">
        <v>1200</v>
      </c>
      <c r="C628" s="22"/>
      <c r="D628" s="22"/>
      <c r="E628" s="34"/>
      <c r="F628" s="73"/>
    </row>
    <row r="629" spans="1:6" ht="33.75" x14ac:dyDescent="0.2">
      <c r="A629" s="79"/>
      <c r="B629" s="26" t="s">
        <v>363</v>
      </c>
      <c r="C629" s="22"/>
      <c r="D629" s="22"/>
      <c r="E629" s="34"/>
      <c r="F629" s="73"/>
    </row>
    <row r="630" spans="1:6" ht="22.5" x14ac:dyDescent="0.2">
      <c r="A630" s="71"/>
      <c r="B630" s="26" t="s">
        <v>178</v>
      </c>
      <c r="C630" s="22"/>
      <c r="D630" s="22"/>
      <c r="E630" s="34"/>
      <c r="F630" s="73"/>
    </row>
    <row r="631" spans="1:6" x14ac:dyDescent="0.2">
      <c r="A631" s="71"/>
      <c r="B631" s="26" t="s">
        <v>364</v>
      </c>
      <c r="C631" s="22"/>
      <c r="D631" s="22"/>
      <c r="E631" s="34"/>
      <c r="F631" s="73"/>
    </row>
    <row r="632" spans="1:6" ht="33.75" x14ac:dyDescent="0.2">
      <c r="A632" s="71"/>
      <c r="B632" s="26" t="s">
        <v>365</v>
      </c>
      <c r="C632" s="22"/>
      <c r="D632" s="22"/>
      <c r="E632" s="34"/>
      <c r="F632" s="73"/>
    </row>
    <row r="633" spans="1:6" ht="22.5" x14ac:dyDescent="0.2">
      <c r="A633" s="71"/>
      <c r="B633" s="26" t="s">
        <v>366</v>
      </c>
      <c r="C633" s="22"/>
      <c r="D633" s="22"/>
      <c r="E633" s="34"/>
      <c r="F633" s="73"/>
    </row>
    <row r="634" spans="1:6" x14ac:dyDescent="0.2">
      <c r="A634" s="63"/>
      <c r="B634" s="27"/>
      <c r="C634" s="23"/>
      <c r="D634" s="23"/>
      <c r="E634" s="23"/>
      <c r="F634" s="23"/>
    </row>
    <row r="635" spans="1:6" x14ac:dyDescent="0.2">
      <c r="A635" s="48" t="s">
        <v>164</v>
      </c>
      <c r="B635" s="25" t="s">
        <v>357</v>
      </c>
      <c r="C635" s="24" t="s">
        <v>94</v>
      </c>
      <c r="D635" s="24">
        <v>1</v>
      </c>
      <c r="E635" s="36">
        <v>0</v>
      </c>
      <c r="F635" s="66">
        <f>D635*E635</f>
        <v>0</v>
      </c>
    </row>
    <row r="636" spans="1:6" x14ac:dyDescent="0.2">
      <c r="A636" s="50"/>
      <c r="B636" s="26" t="s">
        <v>390</v>
      </c>
      <c r="C636" s="22"/>
      <c r="D636" s="22"/>
      <c r="E636" s="64"/>
      <c r="F636" s="92"/>
    </row>
    <row r="637" spans="1:6" x14ac:dyDescent="0.2">
      <c r="A637" s="50"/>
      <c r="B637" s="26" t="s">
        <v>391</v>
      </c>
      <c r="C637" s="22"/>
      <c r="D637" s="22"/>
      <c r="E637" s="64"/>
      <c r="F637" s="92"/>
    </row>
    <row r="638" spans="1:6" x14ac:dyDescent="0.2">
      <c r="A638" s="50"/>
      <c r="B638" s="26" t="s">
        <v>392</v>
      </c>
      <c r="C638" s="22"/>
      <c r="D638" s="22"/>
      <c r="E638" s="34"/>
      <c r="F638" s="73"/>
    </row>
    <row r="639" spans="1:6" ht="22.5" x14ac:dyDescent="0.2">
      <c r="A639" s="79"/>
      <c r="B639" s="26" t="s">
        <v>389</v>
      </c>
      <c r="C639" s="22"/>
      <c r="D639" s="22"/>
      <c r="E639" s="34"/>
      <c r="F639" s="73"/>
    </row>
    <row r="640" spans="1:6" ht="22.5" x14ac:dyDescent="0.2">
      <c r="A640" s="70"/>
      <c r="B640" s="98" t="s">
        <v>579</v>
      </c>
      <c r="C640" s="22"/>
      <c r="D640" s="22"/>
      <c r="E640" s="34"/>
      <c r="F640" s="73"/>
    </row>
    <row r="641" spans="1:8" x14ac:dyDescent="0.2">
      <c r="A641" s="79"/>
      <c r="B641" s="26" t="s">
        <v>360</v>
      </c>
      <c r="C641" s="22"/>
      <c r="D641" s="22"/>
      <c r="E641" s="34"/>
      <c r="F641" s="73"/>
    </row>
    <row r="642" spans="1:8" x14ac:dyDescent="0.2">
      <c r="A642" s="79"/>
      <c r="B642" s="26" t="s">
        <v>361</v>
      </c>
      <c r="C642" s="22"/>
      <c r="D642" s="22"/>
      <c r="E642" s="34"/>
      <c r="F642" s="73"/>
    </row>
    <row r="643" spans="1:8" x14ac:dyDescent="0.2">
      <c r="A643" s="79"/>
      <c r="B643" s="26" t="s">
        <v>362</v>
      </c>
      <c r="C643" s="22"/>
      <c r="D643" s="22"/>
      <c r="E643" s="34"/>
      <c r="F643" s="73"/>
    </row>
    <row r="644" spans="1:8" x14ac:dyDescent="0.2">
      <c r="A644" s="79"/>
      <c r="B644" s="26" t="s">
        <v>1200</v>
      </c>
      <c r="C644" s="22"/>
      <c r="D644" s="22"/>
      <c r="E644" s="34"/>
      <c r="F644" s="73"/>
    </row>
    <row r="645" spans="1:8" ht="33.75" x14ac:dyDescent="0.2">
      <c r="A645" s="79"/>
      <c r="B645" s="26" t="s">
        <v>363</v>
      </c>
      <c r="C645" s="22"/>
      <c r="D645" s="22"/>
      <c r="E645" s="34"/>
      <c r="F645" s="73"/>
    </row>
    <row r="646" spans="1:8" ht="22.5" x14ac:dyDescent="0.2">
      <c r="A646" s="71"/>
      <c r="B646" s="26" t="s">
        <v>178</v>
      </c>
      <c r="C646" s="22"/>
      <c r="D646" s="22"/>
      <c r="E646" s="34"/>
      <c r="F646" s="73"/>
    </row>
    <row r="647" spans="1:8" x14ac:dyDescent="0.2">
      <c r="A647" s="71"/>
      <c r="B647" s="26" t="s">
        <v>364</v>
      </c>
      <c r="C647" s="22"/>
      <c r="D647" s="22"/>
      <c r="E647" s="34"/>
      <c r="F647" s="73"/>
    </row>
    <row r="648" spans="1:8" ht="33.75" x14ac:dyDescent="0.2">
      <c r="A648" s="71"/>
      <c r="B648" s="26" t="s">
        <v>365</v>
      </c>
      <c r="C648" s="22"/>
      <c r="D648" s="22"/>
      <c r="E648" s="34"/>
      <c r="F648" s="73"/>
    </row>
    <row r="649" spans="1:8" ht="22.5" x14ac:dyDescent="0.2">
      <c r="A649" s="71"/>
      <c r="B649" s="26" t="s">
        <v>366</v>
      </c>
      <c r="C649" s="22"/>
      <c r="D649" s="22"/>
      <c r="E649" s="34"/>
      <c r="F649" s="73"/>
    </row>
    <row r="650" spans="1:8" x14ac:dyDescent="0.2">
      <c r="A650" s="63"/>
      <c r="B650" s="27"/>
      <c r="C650" s="23"/>
      <c r="D650" s="23"/>
      <c r="E650" s="23"/>
      <c r="F650" s="23"/>
    </row>
    <row r="651" spans="1:8" customFormat="1" x14ac:dyDescent="0.2">
      <c r="A651" s="48" t="s">
        <v>177</v>
      </c>
      <c r="B651" s="25" t="s">
        <v>393</v>
      </c>
      <c r="C651" s="24" t="s">
        <v>94</v>
      </c>
      <c r="D651" s="24">
        <v>6</v>
      </c>
      <c r="E651" s="36">
        <v>0</v>
      </c>
      <c r="F651" s="66">
        <f>D651*E651</f>
        <v>0</v>
      </c>
      <c r="G651" s="97"/>
      <c r="H651" s="146"/>
    </row>
    <row r="652" spans="1:8" customFormat="1" x14ac:dyDescent="0.2">
      <c r="A652" s="50"/>
      <c r="B652" s="26" t="s">
        <v>394</v>
      </c>
      <c r="C652" s="22"/>
      <c r="D652" s="22"/>
      <c r="E652" s="34"/>
      <c r="F652" s="73"/>
      <c r="G652" s="97"/>
      <c r="H652" s="146"/>
    </row>
    <row r="653" spans="1:8" customFormat="1" x14ac:dyDescent="0.2">
      <c r="A653" s="50"/>
      <c r="B653" s="26" t="s">
        <v>358</v>
      </c>
      <c r="C653" s="22"/>
      <c r="D653" s="22"/>
      <c r="E653" s="34"/>
      <c r="F653" s="73"/>
      <c r="G653" s="97"/>
      <c r="H653" s="146"/>
    </row>
    <row r="654" spans="1:8" customFormat="1" x14ac:dyDescent="0.2">
      <c r="A654" s="50"/>
      <c r="B654" s="26" t="s">
        <v>359</v>
      </c>
      <c r="C654" s="22"/>
      <c r="D654" s="22"/>
      <c r="E654" s="34"/>
      <c r="F654" s="73"/>
      <c r="G654" s="97"/>
      <c r="H654" s="146"/>
    </row>
    <row r="655" spans="1:8" customFormat="1" ht="22.5" x14ac:dyDescent="0.2">
      <c r="A655" s="70"/>
      <c r="B655" s="26" t="s">
        <v>829</v>
      </c>
      <c r="C655" s="22"/>
      <c r="D655" s="22"/>
      <c r="E655" s="34"/>
      <c r="F655" s="73"/>
      <c r="G655" s="97"/>
      <c r="H655" s="146"/>
    </row>
    <row r="656" spans="1:8" customFormat="1" x14ac:dyDescent="0.2">
      <c r="A656" s="70"/>
      <c r="B656" s="26" t="s">
        <v>395</v>
      </c>
      <c r="C656" s="22"/>
      <c r="D656" s="22"/>
      <c r="E656" s="34"/>
      <c r="F656" s="73"/>
      <c r="G656" s="97"/>
      <c r="H656" s="146"/>
    </row>
    <row r="657" spans="1:8" customFormat="1" ht="67.5" x14ac:dyDescent="0.2">
      <c r="A657" s="70"/>
      <c r="B657" s="26" t="s">
        <v>396</v>
      </c>
      <c r="C657" s="22"/>
      <c r="D657" s="22"/>
      <c r="E657" s="34"/>
      <c r="F657" s="73"/>
      <c r="G657" s="97"/>
      <c r="H657" s="146"/>
    </row>
    <row r="658" spans="1:8" x14ac:dyDescent="0.2">
      <c r="A658" s="28"/>
      <c r="B658" s="57"/>
      <c r="C658" s="32"/>
      <c r="D658" s="33"/>
      <c r="E658" s="42"/>
      <c r="F658" s="42"/>
    </row>
    <row r="659" spans="1:8" customFormat="1" x14ac:dyDescent="0.2">
      <c r="A659" s="48" t="s">
        <v>61</v>
      </c>
      <c r="B659" s="25" t="s">
        <v>397</v>
      </c>
      <c r="C659" s="24" t="s">
        <v>94</v>
      </c>
      <c r="D659" s="24">
        <v>2</v>
      </c>
      <c r="E659" s="36">
        <v>0</v>
      </c>
      <c r="F659" s="66">
        <f>D659*E659</f>
        <v>0</v>
      </c>
      <c r="G659" s="97"/>
      <c r="H659" s="146"/>
    </row>
    <row r="660" spans="1:8" customFormat="1" x14ac:dyDescent="0.2">
      <c r="A660" s="70"/>
      <c r="B660" s="26" t="s">
        <v>408</v>
      </c>
      <c r="C660" s="22"/>
      <c r="D660" s="22"/>
      <c r="E660" s="34"/>
      <c r="F660" s="73"/>
      <c r="G660" s="97"/>
      <c r="H660" s="146"/>
    </row>
    <row r="661" spans="1:8" customFormat="1" x14ac:dyDescent="0.2">
      <c r="A661" s="70"/>
      <c r="B661" s="26" t="s">
        <v>409</v>
      </c>
      <c r="C661" s="22"/>
      <c r="D661" s="22"/>
      <c r="E661" s="34"/>
      <c r="F661" s="73"/>
      <c r="G661" s="97"/>
      <c r="H661" s="146"/>
    </row>
    <row r="662" spans="1:8" customFormat="1" x14ac:dyDescent="0.2">
      <c r="A662" s="70"/>
      <c r="B662" s="26" t="s">
        <v>398</v>
      </c>
      <c r="C662" s="22"/>
      <c r="D662" s="22"/>
      <c r="E662" s="34"/>
      <c r="F662" s="73"/>
      <c r="G662" s="97"/>
      <c r="H662" s="146"/>
    </row>
    <row r="663" spans="1:8" customFormat="1" x14ac:dyDescent="0.2">
      <c r="A663" s="70"/>
      <c r="B663" s="26" t="s">
        <v>399</v>
      </c>
      <c r="C663" s="22"/>
      <c r="D663" s="22"/>
      <c r="E663" s="34"/>
      <c r="F663" s="73"/>
      <c r="G663" s="97"/>
      <c r="H663" s="146"/>
    </row>
    <row r="664" spans="1:8" customFormat="1" x14ac:dyDescent="0.2">
      <c r="A664" s="70"/>
      <c r="B664" s="26" t="s">
        <v>400</v>
      </c>
      <c r="C664" s="22"/>
      <c r="D664" s="22"/>
      <c r="E664" s="34"/>
      <c r="F664" s="73"/>
      <c r="G664" s="97"/>
      <c r="H664" s="146"/>
    </row>
    <row r="665" spans="1:8" customFormat="1" x14ac:dyDescent="0.2">
      <c r="A665" s="70"/>
      <c r="B665" s="26" t="s">
        <v>401</v>
      </c>
      <c r="C665" s="22"/>
      <c r="D665" s="22"/>
      <c r="E665" s="34"/>
      <c r="F665" s="73"/>
      <c r="G665" s="97"/>
      <c r="H665" s="146"/>
    </row>
    <row r="666" spans="1:8" customFormat="1" x14ac:dyDescent="0.2">
      <c r="A666" s="70"/>
      <c r="B666" s="26" t="s">
        <v>402</v>
      </c>
      <c r="C666" s="22"/>
      <c r="D666" s="22"/>
      <c r="E666" s="34"/>
      <c r="F666" s="73"/>
      <c r="G666" s="97"/>
      <c r="H666" s="146"/>
    </row>
    <row r="667" spans="1:8" customFormat="1" x14ac:dyDescent="0.2">
      <c r="A667" s="70"/>
      <c r="B667" s="26" t="s">
        <v>403</v>
      </c>
      <c r="C667" s="22"/>
      <c r="D667" s="22"/>
      <c r="E667" s="34"/>
      <c r="F667" s="73"/>
      <c r="G667" s="97"/>
      <c r="H667" s="146"/>
    </row>
    <row r="668" spans="1:8" customFormat="1" x14ac:dyDescent="0.2">
      <c r="A668" s="70"/>
      <c r="B668" s="26" t="s">
        <v>404</v>
      </c>
      <c r="C668" s="22"/>
      <c r="D668" s="22"/>
      <c r="E668" s="34"/>
      <c r="F668" s="73"/>
      <c r="G668" s="97"/>
      <c r="H668" s="146"/>
    </row>
    <row r="669" spans="1:8" customFormat="1" x14ac:dyDescent="0.2">
      <c r="A669" s="70"/>
      <c r="B669" s="26" t="s">
        <v>405</v>
      </c>
      <c r="C669" s="22"/>
      <c r="D669" s="22"/>
      <c r="E669" s="34"/>
      <c r="F669" s="73"/>
      <c r="G669" s="97"/>
      <c r="H669" s="146"/>
    </row>
    <row r="670" spans="1:8" customFormat="1" ht="56.25" x14ac:dyDescent="0.2">
      <c r="A670" s="70"/>
      <c r="B670" s="26" t="s">
        <v>406</v>
      </c>
      <c r="C670" s="22"/>
      <c r="D670" s="22"/>
      <c r="E670" s="34"/>
      <c r="F670" s="73"/>
      <c r="G670" s="97"/>
      <c r="H670" s="146"/>
    </row>
    <row r="671" spans="1:8" customFormat="1" x14ac:dyDescent="0.2">
      <c r="A671" s="70"/>
      <c r="B671" s="26" t="s">
        <v>407</v>
      </c>
      <c r="C671" s="22"/>
      <c r="D671" s="22"/>
      <c r="E671" s="34"/>
      <c r="F671" s="73"/>
      <c r="G671" s="97"/>
      <c r="H671" s="146"/>
    </row>
    <row r="672" spans="1:8" customFormat="1" x14ac:dyDescent="0.2">
      <c r="A672" s="70"/>
      <c r="B672" s="26"/>
      <c r="C672" s="22"/>
      <c r="D672" s="22"/>
      <c r="E672" s="34"/>
      <c r="F672" s="73"/>
      <c r="G672" s="97"/>
      <c r="H672" s="146"/>
    </row>
    <row r="673" spans="1:11" x14ac:dyDescent="0.2">
      <c r="A673" s="28"/>
      <c r="B673" s="57"/>
      <c r="C673" s="32"/>
      <c r="D673" s="33"/>
      <c r="E673" s="42"/>
      <c r="F673" s="42"/>
    </row>
    <row r="674" spans="1:11" customFormat="1" x14ac:dyDescent="0.2">
      <c r="A674" s="48" t="s">
        <v>1201</v>
      </c>
      <c r="B674" s="25" t="s">
        <v>367</v>
      </c>
      <c r="C674" s="24" t="s">
        <v>94</v>
      </c>
      <c r="D674" s="24">
        <v>1</v>
      </c>
      <c r="E674" s="36">
        <v>0</v>
      </c>
      <c r="F674" s="66">
        <f>D674*E674</f>
        <v>0</v>
      </c>
      <c r="G674" s="97"/>
      <c r="H674" s="146"/>
    </row>
    <row r="675" spans="1:11" customFormat="1" x14ac:dyDescent="0.2">
      <c r="A675" s="50"/>
      <c r="B675" s="26" t="s">
        <v>1272</v>
      </c>
      <c r="C675" s="22"/>
      <c r="D675" s="22"/>
      <c r="E675" s="34"/>
      <c r="F675" s="73"/>
      <c r="G675" s="97"/>
      <c r="H675" s="146"/>
    </row>
    <row r="676" spans="1:11" x14ac:dyDescent="0.2">
      <c r="A676" s="50"/>
      <c r="B676" s="26" t="s">
        <v>1273</v>
      </c>
      <c r="C676" s="22"/>
      <c r="D676" s="22"/>
      <c r="E676" s="34"/>
      <c r="F676" s="73"/>
    </row>
    <row r="677" spans="1:11" x14ac:dyDescent="0.2">
      <c r="A677" s="50"/>
      <c r="B677" s="26" t="s">
        <v>1274</v>
      </c>
      <c r="C677" s="22"/>
      <c r="D677" s="22"/>
      <c r="E677" s="34"/>
      <c r="F677" s="73"/>
    </row>
    <row r="678" spans="1:11" ht="22.5" x14ac:dyDescent="0.2">
      <c r="A678" s="70"/>
      <c r="B678" s="26" t="s">
        <v>1276</v>
      </c>
      <c r="C678" s="22"/>
      <c r="D678" s="22"/>
      <c r="E678" s="34"/>
      <c r="F678" s="73"/>
    </row>
    <row r="679" spans="1:11" x14ac:dyDescent="0.2">
      <c r="A679" s="71"/>
      <c r="B679" s="26" t="s">
        <v>538</v>
      </c>
      <c r="C679" s="22"/>
      <c r="D679" s="22"/>
      <c r="E679" s="34"/>
      <c r="F679" s="73"/>
    </row>
    <row r="680" spans="1:11" x14ac:dyDescent="0.2">
      <c r="A680" s="71"/>
      <c r="B680" s="26" t="s">
        <v>369</v>
      </c>
      <c r="C680" s="22"/>
      <c r="D680" s="22"/>
      <c r="E680" s="34"/>
      <c r="F680" s="73"/>
    </row>
    <row r="681" spans="1:11" x14ac:dyDescent="0.2">
      <c r="A681" s="71"/>
      <c r="B681" s="26" t="s">
        <v>1079</v>
      </c>
      <c r="C681" s="22"/>
      <c r="D681" s="22"/>
      <c r="E681" s="34"/>
      <c r="F681" s="73"/>
    </row>
    <row r="682" spans="1:11" x14ac:dyDescent="0.2">
      <c r="A682" s="71"/>
      <c r="B682" s="26" t="s">
        <v>1202</v>
      </c>
      <c r="C682" s="22"/>
      <c r="D682" s="22"/>
      <c r="E682" s="34"/>
      <c r="F682" s="73"/>
      <c r="G682" s="2"/>
    </row>
    <row r="683" spans="1:11" x14ac:dyDescent="0.2">
      <c r="A683" s="71"/>
      <c r="B683" s="26" t="s">
        <v>539</v>
      </c>
      <c r="C683" s="22"/>
      <c r="D683" s="22"/>
      <c r="E683" s="34"/>
      <c r="F683" s="73"/>
    </row>
    <row r="684" spans="1:11" x14ac:dyDescent="0.2">
      <c r="A684" s="71"/>
      <c r="B684" s="26" t="s">
        <v>371</v>
      </c>
      <c r="C684" s="22"/>
      <c r="D684" s="22"/>
      <c r="E684" s="34"/>
      <c r="F684" s="73"/>
      <c r="J684"/>
      <c r="K684" s="15"/>
    </row>
    <row r="685" spans="1:11" x14ac:dyDescent="0.2">
      <c r="A685" s="71"/>
      <c r="B685" s="26" t="s">
        <v>364</v>
      </c>
      <c r="C685" s="22"/>
      <c r="D685" s="22"/>
      <c r="E685" s="34"/>
      <c r="F685" s="73"/>
    </row>
    <row r="686" spans="1:11" ht="33.75" x14ac:dyDescent="0.2">
      <c r="A686" s="71"/>
      <c r="B686" s="26" t="s">
        <v>365</v>
      </c>
      <c r="C686" s="22"/>
      <c r="D686" s="22"/>
      <c r="E686" s="34"/>
      <c r="F686" s="73"/>
      <c r="G686" s="2"/>
    </row>
    <row r="687" spans="1:11" ht="22.5" x14ac:dyDescent="0.2">
      <c r="A687" s="71"/>
      <c r="B687" s="26" t="s">
        <v>366</v>
      </c>
      <c r="C687" s="22"/>
      <c r="D687" s="22"/>
      <c r="E687" s="34"/>
      <c r="F687" s="73"/>
      <c r="J687"/>
    </row>
    <row r="688" spans="1:11" x14ac:dyDescent="0.2">
      <c r="A688" s="28"/>
      <c r="B688" s="57"/>
      <c r="C688" s="41"/>
      <c r="D688" s="33"/>
      <c r="E688" s="42"/>
      <c r="F688" s="42"/>
    </row>
    <row r="689" spans="1:6" x14ac:dyDescent="0.2">
      <c r="A689" s="48" t="s">
        <v>1257</v>
      </c>
      <c r="B689" s="37" t="s">
        <v>231</v>
      </c>
      <c r="C689" s="24" t="s">
        <v>95</v>
      </c>
      <c r="D689" s="24">
        <v>2</v>
      </c>
      <c r="E689" s="66">
        <v>0</v>
      </c>
      <c r="F689" s="66">
        <f>E689*D689</f>
        <v>0</v>
      </c>
    </row>
    <row r="690" spans="1:6" x14ac:dyDescent="0.2">
      <c r="A690" s="52"/>
      <c r="B690" s="26" t="s">
        <v>1259</v>
      </c>
      <c r="C690" s="38"/>
      <c r="D690" s="39"/>
      <c r="E690" s="40"/>
      <c r="F690" s="40"/>
    </row>
    <row r="691" spans="1:6" x14ac:dyDescent="0.2">
      <c r="A691" s="52"/>
      <c r="B691" s="26" t="s">
        <v>232</v>
      </c>
      <c r="C691" s="38"/>
      <c r="D691" s="39"/>
      <c r="E691" s="40"/>
      <c r="F691" s="40"/>
    </row>
    <row r="692" spans="1:6" ht="33.75" x14ac:dyDescent="0.2">
      <c r="A692" s="52"/>
      <c r="B692" s="26" t="s">
        <v>233</v>
      </c>
      <c r="C692" s="38"/>
      <c r="D692" s="39"/>
      <c r="E692" s="40"/>
      <c r="F692" s="40"/>
    </row>
    <row r="693" spans="1:6" ht="45" x14ac:dyDescent="0.2">
      <c r="A693" s="52"/>
      <c r="B693" s="26" t="s">
        <v>234</v>
      </c>
      <c r="C693" s="38"/>
      <c r="D693" s="39"/>
      <c r="E693" s="40"/>
      <c r="F693" s="40"/>
    </row>
    <row r="694" spans="1:6" ht="33.75" x14ac:dyDescent="0.2">
      <c r="A694" s="52"/>
      <c r="B694" s="26" t="s">
        <v>235</v>
      </c>
      <c r="C694" s="38"/>
      <c r="D694" s="39"/>
      <c r="E694" s="40"/>
      <c r="F694" s="40"/>
    </row>
    <row r="695" spans="1:6" x14ac:dyDescent="0.2">
      <c r="A695" s="65"/>
      <c r="B695" s="27"/>
      <c r="C695" s="41"/>
      <c r="D695" s="33"/>
      <c r="E695" s="42"/>
      <c r="F695" s="42"/>
    </row>
    <row r="696" spans="1:6" x14ac:dyDescent="0.2">
      <c r="A696" s="48" t="s">
        <v>1258</v>
      </c>
      <c r="B696" s="37" t="s">
        <v>236</v>
      </c>
      <c r="C696" s="24" t="s">
        <v>95</v>
      </c>
      <c r="D696" s="24">
        <v>2</v>
      </c>
      <c r="E696" s="66">
        <v>0</v>
      </c>
      <c r="F696" s="66">
        <f>E696*D696</f>
        <v>0</v>
      </c>
    </row>
    <row r="697" spans="1:6" ht="33.75" x14ac:dyDescent="0.2">
      <c r="A697" s="52"/>
      <c r="B697" s="26" t="s">
        <v>237</v>
      </c>
      <c r="C697" s="38"/>
      <c r="D697" s="39"/>
      <c r="E697" s="40"/>
      <c r="F697" s="40"/>
    </row>
    <row r="698" spans="1:6" ht="22.5" x14ac:dyDescent="0.2">
      <c r="A698" s="52"/>
      <c r="B698" s="26" t="s">
        <v>238</v>
      </c>
      <c r="C698" s="38"/>
      <c r="D698" s="39"/>
      <c r="E698" s="40"/>
      <c r="F698" s="40"/>
    </row>
    <row r="699" spans="1:6" x14ac:dyDescent="0.2">
      <c r="A699" s="28"/>
      <c r="B699" s="57"/>
      <c r="C699" s="41"/>
      <c r="D699" s="33"/>
      <c r="E699" s="42"/>
      <c r="F699" s="42"/>
    </row>
    <row r="700" spans="1:6" x14ac:dyDescent="0.2">
      <c r="A700" s="48" t="s">
        <v>1256</v>
      </c>
      <c r="B700" s="25" t="s">
        <v>202</v>
      </c>
      <c r="C700" s="29" t="s">
        <v>119</v>
      </c>
      <c r="D700" s="30" t="s">
        <v>119</v>
      </c>
      <c r="E700" s="49"/>
      <c r="F700" s="49"/>
    </row>
    <row r="701" spans="1:6" x14ac:dyDescent="0.2">
      <c r="A701" s="28"/>
      <c r="B701" s="57"/>
      <c r="C701" s="32"/>
      <c r="D701" s="33"/>
      <c r="E701" s="42"/>
      <c r="F701" s="42"/>
    </row>
    <row r="702" spans="1:6" x14ac:dyDescent="0.2">
      <c r="A702" s="48" t="s">
        <v>175</v>
      </c>
      <c r="B702" s="25" t="s">
        <v>198</v>
      </c>
      <c r="C702" s="24" t="s">
        <v>95</v>
      </c>
      <c r="D702" s="24">
        <v>1</v>
      </c>
      <c r="E702" s="66">
        <v>0</v>
      </c>
      <c r="F702" s="49">
        <f>E702*D702</f>
        <v>0</v>
      </c>
    </row>
    <row r="703" spans="1:6" ht="22.5" x14ac:dyDescent="0.2">
      <c r="A703" s="62"/>
      <c r="B703" s="26" t="s">
        <v>203</v>
      </c>
      <c r="C703" s="22"/>
      <c r="D703" s="22"/>
      <c r="E703" s="40"/>
      <c r="F703" s="40"/>
    </row>
    <row r="704" spans="1:6" ht="22.5" x14ac:dyDescent="0.2">
      <c r="A704" s="62"/>
      <c r="B704" s="26" t="s">
        <v>199</v>
      </c>
      <c r="C704" s="22"/>
      <c r="D704" s="22"/>
      <c r="E704" s="40"/>
      <c r="F704" s="40"/>
    </row>
    <row r="705" spans="1:6" ht="56.25" x14ac:dyDescent="0.2">
      <c r="A705" s="62"/>
      <c r="B705" s="26" t="s">
        <v>200</v>
      </c>
      <c r="C705" s="22"/>
      <c r="D705" s="22"/>
      <c r="E705" s="40"/>
      <c r="F705" s="40"/>
    </row>
    <row r="706" spans="1:6" ht="56.25" x14ac:dyDescent="0.2">
      <c r="A706" s="62"/>
      <c r="B706" s="26" t="s">
        <v>201</v>
      </c>
      <c r="C706" s="22"/>
      <c r="D706" s="22"/>
      <c r="E706" s="40"/>
      <c r="F706" s="40"/>
    </row>
    <row r="707" spans="1:6" x14ac:dyDescent="0.2">
      <c r="A707" s="63"/>
      <c r="B707" s="27"/>
      <c r="C707" s="23"/>
      <c r="D707" s="23"/>
      <c r="E707" s="42"/>
      <c r="F707" s="42"/>
    </row>
    <row r="708" spans="1:6" x14ac:dyDescent="0.2">
      <c r="A708" s="87" t="s">
        <v>130</v>
      </c>
      <c r="B708" s="88" t="s">
        <v>112</v>
      </c>
      <c r="C708" s="89"/>
      <c r="D708" s="90"/>
      <c r="E708" s="89"/>
      <c r="F708" s="90"/>
    </row>
    <row r="709" spans="1:6" x14ac:dyDescent="0.2">
      <c r="A709" s="48" t="s">
        <v>165</v>
      </c>
      <c r="B709" s="37" t="s">
        <v>230</v>
      </c>
      <c r="C709" s="24" t="s">
        <v>94</v>
      </c>
      <c r="D709" s="24">
        <v>1</v>
      </c>
      <c r="E709" s="36">
        <v>0</v>
      </c>
      <c r="F709" s="66">
        <f>E709*D709</f>
        <v>0</v>
      </c>
    </row>
    <row r="710" spans="1:6" x14ac:dyDescent="0.2">
      <c r="A710" s="52"/>
      <c r="B710" s="26" t="s">
        <v>289</v>
      </c>
      <c r="C710" s="38"/>
      <c r="D710" s="39"/>
      <c r="E710" s="40"/>
      <c r="F710" s="40"/>
    </row>
    <row r="711" spans="1:6" x14ac:dyDescent="0.2">
      <c r="A711" s="52"/>
      <c r="B711" s="26" t="s">
        <v>290</v>
      </c>
      <c r="C711" s="38"/>
      <c r="D711" s="39"/>
      <c r="E711" s="40"/>
      <c r="F711" s="40"/>
    </row>
    <row r="712" spans="1:6" x14ac:dyDescent="0.2">
      <c r="A712" s="52"/>
      <c r="B712" s="26" t="s">
        <v>526</v>
      </c>
      <c r="C712" s="38"/>
      <c r="D712" s="39"/>
      <c r="E712" s="40"/>
      <c r="F712" s="40"/>
    </row>
    <row r="713" spans="1:6" ht="33.75" x14ac:dyDescent="0.2">
      <c r="A713" s="52"/>
      <c r="B713" s="26" t="s">
        <v>292</v>
      </c>
      <c r="C713" s="38"/>
      <c r="D713" s="39"/>
      <c r="E713" s="40"/>
      <c r="F713" s="40"/>
    </row>
    <row r="714" spans="1:6" ht="22.5" x14ac:dyDescent="0.2">
      <c r="A714" s="52"/>
      <c r="B714" s="26" t="s">
        <v>807</v>
      </c>
      <c r="C714" s="38"/>
      <c r="D714" s="39"/>
      <c r="E714" s="40"/>
      <c r="F714" s="40"/>
    </row>
    <row r="715" spans="1:6" x14ac:dyDescent="0.2">
      <c r="A715" s="52"/>
      <c r="B715" s="26" t="s">
        <v>223</v>
      </c>
      <c r="C715" s="38"/>
      <c r="D715" s="39"/>
      <c r="E715" s="40"/>
      <c r="F715" s="40"/>
    </row>
    <row r="716" spans="1:6" x14ac:dyDescent="0.2">
      <c r="A716" s="52"/>
      <c r="B716" s="26" t="s">
        <v>805</v>
      </c>
      <c r="C716" s="38"/>
      <c r="D716" s="39"/>
      <c r="E716" s="40"/>
      <c r="F716" s="40"/>
    </row>
    <row r="717" spans="1:6" x14ac:dyDescent="0.2">
      <c r="A717" s="52"/>
      <c r="B717" s="26" t="s">
        <v>224</v>
      </c>
      <c r="C717" s="38"/>
      <c r="D717" s="39"/>
      <c r="E717" s="40"/>
      <c r="F717" s="40"/>
    </row>
    <row r="718" spans="1:6" ht="56.25" x14ac:dyDescent="0.2">
      <c r="A718" s="52"/>
      <c r="B718" s="26" t="s">
        <v>523</v>
      </c>
      <c r="C718" s="38"/>
      <c r="D718" s="39"/>
      <c r="E718" s="40"/>
      <c r="F718" s="40"/>
    </row>
    <row r="719" spans="1:6" ht="22.5" x14ac:dyDescent="0.2">
      <c r="A719" s="52"/>
      <c r="B719" s="26" t="s">
        <v>225</v>
      </c>
      <c r="C719" s="38"/>
      <c r="D719" s="39"/>
      <c r="E719" s="40"/>
      <c r="F719" s="40"/>
    </row>
    <row r="720" spans="1:6" x14ac:dyDescent="0.2">
      <c r="A720" s="52"/>
      <c r="B720" s="26" t="s">
        <v>226</v>
      </c>
      <c r="C720" s="38"/>
      <c r="D720" s="39"/>
      <c r="E720" s="40"/>
      <c r="F720" s="40"/>
    </row>
    <row r="721" spans="1:6" x14ac:dyDescent="0.2">
      <c r="A721" s="28"/>
      <c r="B721" s="57"/>
      <c r="C721" s="41"/>
      <c r="D721" s="33"/>
      <c r="E721" s="42"/>
      <c r="F721" s="42"/>
    </row>
    <row r="722" spans="1:6" x14ac:dyDescent="0.2">
      <c r="A722" s="48" t="s">
        <v>166</v>
      </c>
      <c r="B722" s="37" t="s">
        <v>230</v>
      </c>
      <c r="C722" s="24" t="s">
        <v>94</v>
      </c>
      <c r="D722" s="24">
        <v>1</v>
      </c>
      <c r="E722" s="36">
        <v>0</v>
      </c>
      <c r="F722" s="66">
        <f>E722*D722</f>
        <v>0</v>
      </c>
    </row>
    <row r="723" spans="1:6" x14ac:dyDescent="0.2">
      <c r="A723" s="52"/>
      <c r="B723" s="26" t="s">
        <v>291</v>
      </c>
      <c r="C723" s="38"/>
      <c r="D723" s="39"/>
      <c r="E723" s="40"/>
      <c r="F723" s="40"/>
    </row>
    <row r="724" spans="1:6" x14ac:dyDescent="0.2">
      <c r="A724" s="52"/>
      <c r="B724" s="26" t="s">
        <v>290</v>
      </c>
      <c r="C724" s="38"/>
      <c r="D724" s="39"/>
      <c r="E724" s="40"/>
      <c r="F724" s="40"/>
    </row>
    <row r="725" spans="1:6" x14ac:dyDescent="0.2">
      <c r="A725" s="52"/>
      <c r="B725" s="26" t="s">
        <v>526</v>
      </c>
      <c r="C725" s="38"/>
      <c r="D725" s="39"/>
      <c r="E725" s="40"/>
      <c r="F725" s="40"/>
    </row>
    <row r="726" spans="1:6" ht="33.75" x14ac:dyDescent="0.2">
      <c r="A726" s="52"/>
      <c r="B726" s="26" t="s">
        <v>292</v>
      </c>
      <c r="C726" s="38"/>
      <c r="D726" s="39"/>
      <c r="E726" s="40"/>
      <c r="F726" s="40"/>
    </row>
    <row r="727" spans="1:6" ht="22.5" x14ac:dyDescent="0.2">
      <c r="A727" s="52"/>
      <c r="B727" s="26" t="s">
        <v>807</v>
      </c>
      <c r="C727" s="38"/>
      <c r="D727" s="39"/>
      <c r="E727" s="40"/>
      <c r="F727" s="40"/>
    </row>
    <row r="728" spans="1:6" x14ac:dyDescent="0.2">
      <c r="A728" s="52"/>
      <c r="B728" s="26" t="s">
        <v>223</v>
      </c>
      <c r="C728" s="38"/>
      <c r="D728" s="39"/>
      <c r="E728" s="40"/>
      <c r="F728" s="40"/>
    </row>
    <row r="729" spans="1:6" x14ac:dyDescent="0.2">
      <c r="A729" s="52"/>
      <c r="B729" s="26" t="s">
        <v>805</v>
      </c>
      <c r="C729" s="38"/>
      <c r="D729" s="39"/>
      <c r="E729" s="40"/>
      <c r="F729" s="40"/>
    </row>
    <row r="730" spans="1:6" x14ac:dyDescent="0.2">
      <c r="A730" s="52"/>
      <c r="B730" s="26" t="s">
        <v>224</v>
      </c>
      <c r="C730" s="38"/>
      <c r="D730" s="39"/>
      <c r="E730" s="40"/>
      <c r="F730" s="40"/>
    </row>
    <row r="731" spans="1:6" ht="56.25" x14ac:dyDescent="0.2">
      <c r="A731" s="52"/>
      <c r="B731" s="26" t="s">
        <v>523</v>
      </c>
      <c r="C731" s="38"/>
      <c r="D731" s="39"/>
      <c r="E731" s="40"/>
      <c r="F731" s="40"/>
    </row>
    <row r="732" spans="1:6" ht="22.5" x14ac:dyDescent="0.2">
      <c r="A732" s="52"/>
      <c r="B732" s="26" t="s">
        <v>225</v>
      </c>
      <c r="C732" s="38"/>
      <c r="D732" s="39"/>
      <c r="E732" s="40"/>
      <c r="F732" s="40"/>
    </row>
    <row r="733" spans="1:6" x14ac:dyDescent="0.2">
      <c r="A733" s="52"/>
      <c r="B733" s="26" t="s">
        <v>226</v>
      </c>
      <c r="C733" s="38"/>
      <c r="D733" s="39"/>
      <c r="E733" s="40"/>
      <c r="F733" s="40"/>
    </row>
    <row r="734" spans="1:6" x14ac:dyDescent="0.2">
      <c r="A734" s="28"/>
      <c r="B734" s="57"/>
      <c r="C734" s="41"/>
      <c r="D734" s="33"/>
      <c r="E734" s="42"/>
      <c r="F734" s="42"/>
    </row>
    <row r="735" spans="1:6" x14ac:dyDescent="0.2">
      <c r="A735" s="48" t="s">
        <v>169</v>
      </c>
      <c r="B735" s="37" t="s">
        <v>259</v>
      </c>
      <c r="C735" s="24" t="s">
        <v>94</v>
      </c>
      <c r="D735" s="24">
        <v>1</v>
      </c>
      <c r="E735" s="36">
        <v>0</v>
      </c>
      <c r="F735" s="66">
        <f>E735*D735</f>
        <v>0</v>
      </c>
    </row>
    <row r="736" spans="1:6" x14ac:dyDescent="0.2">
      <c r="A736" s="91"/>
      <c r="B736" s="26" t="s">
        <v>808</v>
      </c>
      <c r="C736" s="38"/>
      <c r="D736" s="38"/>
      <c r="E736" s="40"/>
      <c r="F736" s="40"/>
    </row>
    <row r="737" spans="1:7" x14ac:dyDescent="0.2">
      <c r="A737" s="91"/>
      <c r="B737" s="26" t="s">
        <v>1205</v>
      </c>
      <c r="C737" s="38"/>
      <c r="D737" s="38"/>
      <c r="E737" s="40"/>
      <c r="F737" s="40"/>
    </row>
    <row r="738" spans="1:7" x14ac:dyDescent="0.2">
      <c r="A738" s="91"/>
      <c r="B738" s="26" t="s">
        <v>261</v>
      </c>
      <c r="C738" s="38"/>
      <c r="D738" s="38"/>
      <c r="E738" s="40"/>
      <c r="F738" s="40"/>
    </row>
    <row r="739" spans="1:7" ht="22.5" x14ac:dyDescent="0.2">
      <c r="A739" s="91"/>
      <c r="B739" s="26" t="s">
        <v>267</v>
      </c>
      <c r="C739" s="38"/>
      <c r="D739" s="38"/>
      <c r="E739" s="40"/>
      <c r="F739" s="40"/>
    </row>
    <row r="740" spans="1:7" x14ac:dyDescent="0.2">
      <c r="A740" s="91"/>
      <c r="B740" s="26" t="s">
        <v>1204</v>
      </c>
      <c r="C740" s="38"/>
      <c r="D740" s="38"/>
      <c r="E740" s="40"/>
      <c r="F740" s="40"/>
    </row>
    <row r="741" spans="1:7" x14ac:dyDescent="0.2">
      <c r="A741" s="91"/>
      <c r="B741" s="26" t="s">
        <v>1163</v>
      </c>
      <c r="C741" s="38"/>
      <c r="D741" s="38"/>
      <c r="E741" s="40"/>
      <c r="F741" s="40"/>
    </row>
    <row r="742" spans="1:7" ht="22.5" x14ac:dyDescent="0.2">
      <c r="A742" s="91"/>
      <c r="B742" s="26" t="s">
        <v>257</v>
      </c>
      <c r="C742" s="38"/>
      <c r="D742" s="38"/>
      <c r="E742" s="40"/>
      <c r="F742" s="40"/>
    </row>
    <row r="743" spans="1:7" s="44" customFormat="1" ht="67.5" x14ac:dyDescent="0.2">
      <c r="A743" s="91"/>
      <c r="B743" s="26" t="s">
        <v>263</v>
      </c>
      <c r="C743" s="38"/>
      <c r="D743" s="38"/>
      <c r="E743" s="45"/>
      <c r="F743" s="45"/>
      <c r="G743" s="97"/>
    </row>
    <row r="744" spans="1:7" x14ac:dyDescent="0.2">
      <c r="A744" s="95"/>
      <c r="B744" s="26" t="s">
        <v>269</v>
      </c>
      <c r="C744" s="46"/>
      <c r="D744" s="46"/>
      <c r="E744" s="40"/>
      <c r="F744" s="40"/>
    </row>
    <row r="745" spans="1:7" x14ac:dyDescent="0.2">
      <c r="A745" s="67"/>
      <c r="B745" s="56"/>
      <c r="C745" s="38"/>
      <c r="D745" s="39"/>
      <c r="E745" s="40"/>
      <c r="F745" s="40"/>
    </row>
    <row r="746" spans="1:7" x14ac:dyDescent="0.2">
      <c r="A746" s="48" t="s">
        <v>170</v>
      </c>
      <c r="B746" s="37" t="s">
        <v>259</v>
      </c>
      <c r="C746" s="24" t="s">
        <v>94</v>
      </c>
      <c r="D746" s="24">
        <v>1</v>
      </c>
      <c r="E746" s="36">
        <v>0</v>
      </c>
      <c r="F746" s="66">
        <f>E746*D746</f>
        <v>0</v>
      </c>
    </row>
    <row r="747" spans="1:7" x14ac:dyDescent="0.2">
      <c r="A747" s="91"/>
      <c r="B747" s="26" t="s">
        <v>808</v>
      </c>
      <c r="C747" s="38"/>
      <c r="D747" s="38"/>
      <c r="E747" s="40"/>
      <c r="F747" s="40"/>
    </row>
    <row r="748" spans="1:7" x14ac:dyDescent="0.2">
      <c r="A748" s="91"/>
      <c r="B748" s="26" t="s">
        <v>1205</v>
      </c>
      <c r="C748" s="38"/>
      <c r="D748" s="38"/>
      <c r="E748" s="40"/>
      <c r="F748" s="40"/>
    </row>
    <row r="749" spans="1:7" x14ac:dyDescent="0.2">
      <c r="A749" s="91"/>
      <c r="B749" s="26" t="s">
        <v>261</v>
      </c>
      <c r="C749" s="38"/>
      <c r="D749" s="38"/>
      <c r="E749" s="40"/>
      <c r="F749" s="40"/>
    </row>
    <row r="750" spans="1:7" ht="22.5" x14ac:dyDescent="0.2">
      <c r="A750" s="91"/>
      <c r="B750" s="26" t="s">
        <v>267</v>
      </c>
      <c r="C750" s="38"/>
      <c r="D750" s="38"/>
      <c r="E750" s="40"/>
      <c r="F750" s="40"/>
    </row>
    <row r="751" spans="1:7" x14ac:dyDescent="0.2">
      <c r="A751" s="91"/>
      <c r="B751" s="26" t="s">
        <v>1204</v>
      </c>
      <c r="C751" s="38"/>
      <c r="D751" s="38"/>
      <c r="E751" s="40"/>
      <c r="F751" s="40"/>
    </row>
    <row r="752" spans="1:7" x14ac:dyDescent="0.2">
      <c r="A752" s="91"/>
      <c r="B752" s="26" t="s">
        <v>476</v>
      </c>
      <c r="C752" s="38"/>
      <c r="D752" s="38"/>
      <c r="E752" s="40"/>
      <c r="F752" s="40"/>
    </row>
    <row r="753" spans="1:7" ht="22.5" x14ac:dyDescent="0.2">
      <c r="A753" s="91"/>
      <c r="B753" s="26" t="s">
        <v>257</v>
      </c>
      <c r="C753" s="38"/>
      <c r="D753" s="38"/>
      <c r="E753" s="40"/>
      <c r="F753" s="40"/>
    </row>
    <row r="754" spans="1:7" s="44" customFormat="1" ht="67.5" x14ac:dyDescent="0.2">
      <c r="A754" s="91"/>
      <c r="B754" s="26" t="s">
        <v>263</v>
      </c>
      <c r="C754" s="38"/>
      <c r="D754" s="38"/>
      <c r="E754" s="45"/>
      <c r="F754" s="45"/>
      <c r="G754" s="97"/>
    </row>
    <row r="755" spans="1:7" x14ac:dyDescent="0.2">
      <c r="A755" s="95"/>
      <c r="B755" s="26" t="s">
        <v>269</v>
      </c>
      <c r="C755" s="46"/>
      <c r="D755" s="46"/>
      <c r="E755" s="40"/>
      <c r="F755" s="40"/>
    </row>
    <row r="756" spans="1:7" x14ac:dyDescent="0.2">
      <c r="A756" s="67"/>
      <c r="B756" s="56"/>
      <c r="C756" s="38"/>
      <c r="D756" s="39"/>
      <c r="E756" s="40"/>
      <c r="F756" s="40"/>
    </row>
    <row r="757" spans="1:7" x14ac:dyDescent="0.2">
      <c r="A757" s="48" t="s">
        <v>167</v>
      </c>
      <c r="B757" s="37" t="s">
        <v>230</v>
      </c>
      <c r="C757" s="24" t="s">
        <v>94</v>
      </c>
      <c r="D757" s="24">
        <v>1</v>
      </c>
      <c r="E757" s="36">
        <v>0</v>
      </c>
      <c r="F757" s="66">
        <f>E757*D757</f>
        <v>0</v>
      </c>
    </row>
    <row r="758" spans="1:7" x14ac:dyDescent="0.2">
      <c r="A758" s="52"/>
      <c r="B758" s="26" t="s">
        <v>285</v>
      </c>
      <c r="C758" s="38"/>
      <c r="D758" s="39"/>
      <c r="E758" s="40"/>
      <c r="F758" s="40"/>
    </row>
    <row r="759" spans="1:7" x14ac:dyDescent="0.2">
      <c r="A759" s="52"/>
      <c r="B759" s="26" t="s">
        <v>286</v>
      </c>
      <c r="C759" s="38"/>
      <c r="D759" s="39"/>
      <c r="E759" s="40"/>
      <c r="F759" s="40"/>
    </row>
    <row r="760" spans="1:7" x14ac:dyDescent="0.2">
      <c r="A760" s="52"/>
      <c r="B760" s="26" t="s">
        <v>525</v>
      </c>
      <c r="C760" s="38"/>
      <c r="D760" s="39"/>
      <c r="E760" s="40"/>
      <c r="F760" s="40"/>
    </row>
    <row r="761" spans="1:7" ht="33.75" x14ac:dyDescent="0.2">
      <c r="A761" s="52"/>
      <c r="B761" s="26" t="s">
        <v>287</v>
      </c>
      <c r="C761" s="38"/>
      <c r="D761" s="39"/>
      <c r="E761" s="40"/>
      <c r="F761" s="40"/>
    </row>
    <row r="762" spans="1:7" ht="22.5" x14ac:dyDescent="0.2">
      <c r="A762" s="52"/>
      <c r="B762" s="26" t="s">
        <v>806</v>
      </c>
      <c r="C762" s="38"/>
      <c r="D762" s="39"/>
      <c r="E762" s="40"/>
      <c r="F762" s="40"/>
    </row>
    <row r="763" spans="1:7" x14ac:dyDescent="0.2">
      <c r="A763" s="52"/>
      <c r="B763" s="26" t="s">
        <v>223</v>
      </c>
      <c r="C763" s="38"/>
      <c r="D763" s="39"/>
      <c r="E763" s="40"/>
      <c r="F763" s="40"/>
    </row>
    <row r="764" spans="1:7" x14ac:dyDescent="0.2">
      <c r="A764" s="52"/>
      <c r="B764" s="26" t="s">
        <v>804</v>
      </c>
      <c r="C764" s="38"/>
      <c r="D764" s="39"/>
      <c r="E764" s="40"/>
      <c r="F764" s="40"/>
    </row>
    <row r="765" spans="1:7" x14ac:dyDescent="0.2">
      <c r="A765" s="52"/>
      <c r="B765" s="26" t="s">
        <v>224</v>
      </c>
      <c r="C765" s="38"/>
      <c r="D765" s="39"/>
      <c r="E765" s="40"/>
      <c r="F765" s="40"/>
    </row>
    <row r="766" spans="1:7" ht="56.25" x14ac:dyDescent="0.2">
      <c r="A766" s="52"/>
      <c r="B766" s="26" t="s">
        <v>523</v>
      </c>
      <c r="C766" s="38"/>
      <c r="D766" s="39"/>
      <c r="E766" s="40"/>
      <c r="F766" s="40"/>
    </row>
    <row r="767" spans="1:7" ht="22.5" x14ac:dyDescent="0.2">
      <c r="A767" s="52"/>
      <c r="B767" s="26" t="s">
        <v>225</v>
      </c>
      <c r="C767" s="38"/>
      <c r="D767" s="39"/>
      <c r="E767" s="40"/>
      <c r="F767" s="40"/>
    </row>
    <row r="768" spans="1:7" x14ac:dyDescent="0.2">
      <c r="A768" s="52"/>
      <c r="B768" s="26" t="s">
        <v>226</v>
      </c>
      <c r="C768" s="38"/>
      <c r="D768" s="39"/>
      <c r="E768" s="40"/>
      <c r="F768" s="40"/>
    </row>
    <row r="769" spans="1:8" x14ac:dyDescent="0.2">
      <c r="A769" s="28"/>
      <c r="B769" s="57"/>
      <c r="C769" s="41"/>
      <c r="D769" s="33"/>
      <c r="E769" s="42"/>
      <c r="F769" s="42"/>
    </row>
    <row r="770" spans="1:8" x14ac:dyDescent="0.2">
      <c r="A770" s="48" t="s">
        <v>168</v>
      </c>
      <c r="B770" s="37" t="s">
        <v>230</v>
      </c>
      <c r="C770" s="24" t="s">
        <v>94</v>
      </c>
      <c r="D770" s="24">
        <v>1</v>
      </c>
      <c r="E770" s="36">
        <v>0</v>
      </c>
      <c r="F770" s="66">
        <f>E770*D770</f>
        <v>0</v>
      </c>
    </row>
    <row r="771" spans="1:8" x14ac:dyDescent="0.2">
      <c r="A771" s="52"/>
      <c r="B771" s="26" t="s">
        <v>288</v>
      </c>
      <c r="C771" s="38"/>
      <c r="D771" s="39"/>
      <c r="E771" s="40"/>
      <c r="F771" s="40"/>
    </row>
    <row r="772" spans="1:8" x14ac:dyDescent="0.2">
      <c r="A772" s="52"/>
      <c r="B772" s="26" t="s">
        <v>286</v>
      </c>
      <c r="C772" s="38"/>
      <c r="D772" s="39"/>
      <c r="E772" s="40"/>
      <c r="F772" s="40"/>
    </row>
    <row r="773" spans="1:8" x14ac:dyDescent="0.2">
      <c r="A773" s="52"/>
      <c r="B773" s="26" t="s">
        <v>525</v>
      </c>
      <c r="C773" s="38"/>
      <c r="D773" s="39"/>
      <c r="E773" s="40"/>
      <c r="F773" s="40"/>
    </row>
    <row r="774" spans="1:8" ht="33.75" x14ac:dyDescent="0.2">
      <c r="A774" s="52"/>
      <c r="B774" s="26" t="s">
        <v>287</v>
      </c>
      <c r="C774" s="38"/>
      <c r="D774" s="39"/>
      <c r="E774" s="40"/>
      <c r="F774" s="40"/>
    </row>
    <row r="775" spans="1:8" ht="22.5" x14ac:dyDescent="0.2">
      <c r="A775" s="52"/>
      <c r="B775" s="26" t="s">
        <v>806</v>
      </c>
      <c r="C775" s="38"/>
      <c r="D775" s="39"/>
      <c r="E775" s="40"/>
      <c r="F775" s="40"/>
    </row>
    <row r="776" spans="1:8" x14ac:dyDescent="0.2">
      <c r="A776" s="52"/>
      <c r="B776" s="26" t="s">
        <v>223</v>
      </c>
      <c r="C776" s="38"/>
      <c r="D776" s="39"/>
      <c r="E776" s="40"/>
      <c r="F776" s="40"/>
    </row>
    <row r="777" spans="1:8" x14ac:dyDescent="0.2">
      <c r="A777" s="52"/>
      <c r="B777" s="26" t="s">
        <v>804</v>
      </c>
      <c r="C777" s="38"/>
      <c r="D777" s="39"/>
      <c r="E777" s="40"/>
      <c r="F777" s="40"/>
    </row>
    <row r="778" spans="1:8" x14ac:dyDescent="0.2">
      <c r="A778" s="52"/>
      <c r="B778" s="26" t="s">
        <v>224</v>
      </c>
      <c r="C778" s="38"/>
      <c r="D778" s="39"/>
      <c r="E778" s="40"/>
      <c r="F778" s="40"/>
    </row>
    <row r="779" spans="1:8" ht="56.25" x14ac:dyDescent="0.2">
      <c r="A779" s="52"/>
      <c r="B779" s="26" t="s">
        <v>523</v>
      </c>
      <c r="C779" s="38"/>
      <c r="D779" s="39"/>
      <c r="E779" s="40"/>
      <c r="F779" s="40"/>
    </row>
    <row r="780" spans="1:8" ht="22.5" x14ac:dyDescent="0.2">
      <c r="A780" s="52"/>
      <c r="B780" s="26" t="s">
        <v>225</v>
      </c>
      <c r="C780" s="38"/>
      <c r="D780" s="39"/>
      <c r="E780" s="40"/>
      <c r="F780" s="40"/>
    </row>
    <row r="781" spans="1:8" x14ac:dyDescent="0.2">
      <c r="A781" s="52"/>
      <c r="B781" s="26" t="s">
        <v>226</v>
      </c>
      <c r="C781" s="38"/>
      <c r="D781" s="39"/>
      <c r="E781" s="40"/>
      <c r="F781" s="40"/>
    </row>
    <row r="782" spans="1:8" x14ac:dyDescent="0.2">
      <c r="A782" s="28"/>
      <c r="B782" s="57"/>
      <c r="C782" s="41"/>
      <c r="D782" s="33"/>
      <c r="E782" s="42"/>
      <c r="F782" s="42"/>
    </row>
    <row r="783" spans="1:8" s="44" customFormat="1" x14ac:dyDescent="0.2">
      <c r="A783" s="48" t="s">
        <v>171</v>
      </c>
      <c r="B783" s="25" t="s">
        <v>383</v>
      </c>
      <c r="C783" s="24" t="s">
        <v>95</v>
      </c>
      <c r="D783" s="24">
        <v>1</v>
      </c>
      <c r="E783" s="36">
        <v>0</v>
      </c>
      <c r="F783" s="66">
        <f>E783*D783</f>
        <v>0</v>
      </c>
      <c r="G783" s="97"/>
      <c r="H783" s="61"/>
    </row>
    <row r="784" spans="1:8" x14ac:dyDescent="0.2">
      <c r="A784" s="52"/>
      <c r="B784" s="26" t="s">
        <v>384</v>
      </c>
      <c r="C784" s="38"/>
      <c r="D784" s="38"/>
      <c r="E784" s="40"/>
      <c r="F784" s="40"/>
    </row>
    <row r="785" spans="1:8" x14ac:dyDescent="0.2">
      <c r="A785" s="52"/>
      <c r="B785" s="26" t="s">
        <v>286</v>
      </c>
      <c r="C785" s="38"/>
      <c r="D785" s="38"/>
      <c r="E785" s="40"/>
      <c r="F785" s="40"/>
    </row>
    <row r="786" spans="1:8" ht="22.5" x14ac:dyDescent="0.2">
      <c r="A786" s="52"/>
      <c r="B786" s="26" t="s">
        <v>382</v>
      </c>
      <c r="C786" s="38"/>
      <c r="D786" s="38"/>
      <c r="E786" s="40"/>
      <c r="F786" s="40"/>
    </row>
    <row r="787" spans="1:8" x14ac:dyDescent="0.2">
      <c r="A787" s="52"/>
      <c r="B787" s="26" t="s">
        <v>388</v>
      </c>
      <c r="C787" s="38"/>
      <c r="D787" s="38"/>
      <c r="E787" s="40"/>
      <c r="F787" s="40"/>
    </row>
    <row r="788" spans="1:8" x14ac:dyDescent="0.2">
      <c r="A788" s="62"/>
      <c r="B788" s="26" t="s">
        <v>386</v>
      </c>
      <c r="C788" s="38"/>
      <c r="D788" s="38"/>
      <c r="E788" s="40"/>
      <c r="F788" s="40"/>
    </row>
    <row r="789" spans="1:8" x14ac:dyDescent="0.2">
      <c r="A789" s="52"/>
      <c r="B789" s="26" t="s">
        <v>387</v>
      </c>
      <c r="C789" s="38"/>
      <c r="D789" s="38"/>
      <c r="E789" s="40"/>
      <c r="F789" s="40"/>
    </row>
    <row r="790" spans="1:8" ht="112.5" x14ac:dyDescent="0.2">
      <c r="A790" s="52"/>
      <c r="B790" s="26" t="s">
        <v>207</v>
      </c>
      <c r="C790" s="38"/>
      <c r="D790" s="38"/>
      <c r="E790" s="40"/>
      <c r="F790" s="40"/>
    </row>
    <row r="791" spans="1:8" ht="67.5" x14ac:dyDescent="0.2">
      <c r="A791" s="52"/>
      <c r="B791" s="26" t="s">
        <v>208</v>
      </c>
      <c r="C791" s="38"/>
      <c r="D791" s="38"/>
      <c r="E791" s="40"/>
      <c r="F791" s="40"/>
    </row>
    <row r="792" spans="1:8" x14ac:dyDescent="0.2">
      <c r="A792" s="62"/>
      <c r="B792" s="26" t="s">
        <v>209</v>
      </c>
      <c r="C792" s="38"/>
      <c r="D792" s="38"/>
      <c r="E792" s="40"/>
      <c r="F792" s="40"/>
    </row>
    <row r="793" spans="1:8" ht="22.5" x14ac:dyDescent="0.2">
      <c r="A793" s="62"/>
      <c r="B793" s="26" t="s">
        <v>210</v>
      </c>
      <c r="C793" s="38"/>
      <c r="D793" s="39"/>
      <c r="E793" s="40"/>
      <c r="F793" s="40"/>
    </row>
    <row r="794" spans="1:8" x14ac:dyDescent="0.2">
      <c r="A794" s="63"/>
      <c r="B794" s="27"/>
      <c r="C794" s="41"/>
      <c r="D794" s="33"/>
      <c r="E794" s="42"/>
      <c r="F794" s="42"/>
    </row>
    <row r="795" spans="1:8" s="44" customFormat="1" x14ac:dyDescent="0.2">
      <c r="A795" s="48" t="s">
        <v>172</v>
      </c>
      <c r="B795" s="25" t="s">
        <v>383</v>
      </c>
      <c r="C795" s="24" t="s">
        <v>95</v>
      </c>
      <c r="D795" s="24">
        <v>1</v>
      </c>
      <c r="E795" s="36">
        <v>0</v>
      </c>
      <c r="F795" s="66">
        <f>E795*D795</f>
        <v>0</v>
      </c>
      <c r="G795" s="97"/>
      <c r="H795" s="61"/>
    </row>
    <row r="796" spans="1:8" x14ac:dyDescent="0.2">
      <c r="A796" s="52"/>
      <c r="B796" s="26" t="s">
        <v>385</v>
      </c>
      <c r="C796" s="38"/>
      <c r="D796" s="38"/>
      <c r="E796" s="40"/>
      <c r="F796" s="40"/>
    </row>
    <row r="797" spans="1:8" x14ac:dyDescent="0.2">
      <c r="A797" s="52"/>
      <c r="B797" s="26" t="s">
        <v>286</v>
      </c>
      <c r="C797" s="38"/>
      <c r="D797" s="38"/>
      <c r="E797" s="40"/>
      <c r="F797" s="40"/>
    </row>
    <row r="798" spans="1:8" ht="22.5" x14ac:dyDescent="0.2">
      <c r="A798" s="52"/>
      <c r="B798" s="26" t="s">
        <v>382</v>
      </c>
      <c r="C798" s="38"/>
      <c r="D798" s="38"/>
      <c r="E798" s="40"/>
      <c r="F798" s="40"/>
    </row>
    <row r="799" spans="1:8" x14ac:dyDescent="0.2">
      <c r="A799" s="52"/>
      <c r="B799" s="26" t="s">
        <v>388</v>
      </c>
      <c r="C799" s="38"/>
      <c r="D799" s="38"/>
      <c r="E799" s="40"/>
      <c r="F799" s="40"/>
    </row>
    <row r="800" spans="1:8" x14ac:dyDescent="0.2">
      <c r="A800" s="62"/>
      <c r="B800" s="26" t="s">
        <v>386</v>
      </c>
      <c r="C800" s="38"/>
      <c r="D800" s="38"/>
      <c r="E800" s="40"/>
      <c r="F800" s="40"/>
    </row>
    <row r="801" spans="1:8" x14ac:dyDescent="0.2">
      <c r="A801" s="52"/>
      <c r="B801" s="26" t="s">
        <v>387</v>
      </c>
      <c r="C801" s="38"/>
      <c r="D801" s="38"/>
      <c r="E801" s="40"/>
      <c r="F801" s="40"/>
    </row>
    <row r="802" spans="1:8" ht="112.5" x14ac:dyDescent="0.2">
      <c r="A802" s="52"/>
      <c r="B802" s="26" t="s">
        <v>207</v>
      </c>
      <c r="C802" s="38"/>
      <c r="D802" s="38"/>
      <c r="E802" s="40"/>
      <c r="F802" s="40"/>
    </row>
    <row r="803" spans="1:8" ht="67.5" x14ac:dyDescent="0.2">
      <c r="A803" s="52"/>
      <c r="B803" s="26" t="s">
        <v>208</v>
      </c>
      <c r="C803" s="38"/>
      <c r="D803" s="38"/>
      <c r="E803" s="40"/>
      <c r="F803" s="40"/>
    </row>
    <row r="804" spans="1:8" x14ac:dyDescent="0.2">
      <c r="A804" s="62"/>
      <c r="B804" s="26" t="s">
        <v>209</v>
      </c>
      <c r="C804" s="38"/>
      <c r="D804" s="38"/>
      <c r="E804" s="40"/>
      <c r="F804" s="40"/>
    </row>
    <row r="805" spans="1:8" ht="22.5" x14ac:dyDescent="0.2">
      <c r="A805" s="62"/>
      <c r="B805" s="26" t="s">
        <v>210</v>
      </c>
      <c r="C805" s="38"/>
      <c r="D805" s="39"/>
      <c r="E805" s="40"/>
      <c r="F805" s="40"/>
    </row>
    <row r="806" spans="1:8" x14ac:dyDescent="0.2">
      <c r="A806" s="63"/>
      <c r="B806" s="27"/>
      <c r="C806" s="41"/>
      <c r="D806" s="33"/>
      <c r="E806" s="42"/>
      <c r="F806" s="42"/>
    </row>
    <row r="807" spans="1:8" customFormat="1" x14ac:dyDescent="0.2">
      <c r="A807" s="48" t="s">
        <v>173</v>
      </c>
      <c r="B807" s="25" t="s">
        <v>276</v>
      </c>
      <c r="C807" s="24" t="s">
        <v>94</v>
      </c>
      <c r="D807" s="24">
        <v>1</v>
      </c>
      <c r="E807" s="36">
        <v>0</v>
      </c>
      <c r="F807" s="66">
        <f>E807*D807</f>
        <v>0</v>
      </c>
      <c r="G807" s="97"/>
      <c r="H807" s="146"/>
    </row>
    <row r="808" spans="1:8" customFormat="1" x14ac:dyDescent="0.2">
      <c r="A808" s="80"/>
      <c r="B808" s="26" t="s">
        <v>376</v>
      </c>
      <c r="C808" s="22"/>
      <c r="D808" s="22"/>
      <c r="E808" s="34"/>
      <c r="F808" s="73"/>
      <c r="G808" s="97"/>
      <c r="H808" s="146"/>
    </row>
    <row r="809" spans="1:8" customFormat="1" x14ac:dyDescent="0.2">
      <c r="A809" s="80"/>
      <c r="B809" s="26" t="s">
        <v>377</v>
      </c>
      <c r="C809" s="22"/>
      <c r="D809" s="22"/>
      <c r="E809" s="34"/>
      <c r="F809" s="73"/>
      <c r="G809" s="97"/>
      <c r="H809" s="146"/>
    </row>
    <row r="810" spans="1:8" customFormat="1" x14ac:dyDescent="0.2">
      <c r="A810" s="80"/>
      <c r="B810" s="26" t="s">
        <v>378</v>
      </c>
      <c r="C810" s="22"/>
      <c r="D810" s="22"/>
      <c r="E810" s="34"/>
      <c r="F810" s="73"/>
      <c r="G810" s="97"/>
      <c r="H810" s="146"/>
    </row>
    <row r="811" spans="1:8" customFormat="1" ht="22.5" x14ac:dyDescent="0.2">
      <c r="A811" s="80"/>
      <c r="B811" s="26" t="s">
        <v>1282</v>
      </c>
      <c r="C811" s="22"/>
      <c r="D811" s="22"/>
      <c r="E811" s="34"/>
      <c r="F811" s="73"/>
      <c r="G811" s="97"/>
      <c r="H811" s="146"/>
    </row>
    <row r="812" spans="1:8" ht="33.75" x14ac:dyDescent="0.2">
      <c r="A812" s="67"/>
      <c r="B812" s="26" t="s">
        <v>279</v>
      </c>
      <c r="C812" s="38"/>
      <c r="D812" s="22"/>
      <c r="E812" s="34"/>
      <c r="F812" s="73"/>
    </row>
    <row r="813" spans="1:8" customFormat="1" x14ac:dyDescent="0.2">
      <c r="A813" s="63"/>
      <c r="B813" s="27"/>
      <c r="C813" s="23"/>
      <c r="D813" s="23"/>
      <c r="E813" s="35"/>
      <c r="F813" s="35"/>
      <c r="G813" s="97"/>
      <c r="H813" s="146"/>
    </row>
    <row r="814" spans="1:8" customFormat="1" x14ac:dyDescent="0.2">
      <c r="A814" s="48" t="s">
        <v>174</v>
      </c>
      <c r="B814" s="25" t="s">
        <v>276</v>
      </c>
      <c r="C814" s="24" t="s">
        <v>94</v>
      </c>
      <c r="D814" s="24">
        <v>1</v>
      </c>
      <c r="E814" s="36">
        <v>0</v>
      </c>
      <c r="F814" s="66">
        <f>E814*D814</f>
        <v>0</v>
      </c>
      <c r="G814" s="97"/>
      <c r="H814" s="146"/>
    </row>
    <row r="815" spans="1:8" customFormat="1" x14ac:dyDescent="0.2">
      <c r="A815" s="80"/>
      <c r="B815" s="26" t="s">
        <v>376</v>
      </c>
      <c r="C815" s="22"/>
      <c r="D815" s="22"/>
      <c r="E815" s="34"/>
      <c r="F815" s="73"/>
      <c r="G815" s="97"/>
      <c r="H815" s="146"/>
    </row>
    <row r="816" spans="1:8" customFormat="1" x14ac:dyDescent="0.2">
      <c r="A816" s="80"/>
      <c r="B816" s="26" t="s">
        <v>377</v>
      </c>
      <c r="C816" s="22"/>
      <c r="D816" s="22"/>
      <c r="E816" s="34"/>
      <c r="F816" s="73"/>
      <c r="G816" s="97"/>
      <c r="H816" s="146"/>
    </row>
    <row r="817" spans="1:8" customFormat="1" x14ac:dyDescent="0.2">
      <c r="A817" s="80"/>
      <c r="B817" s="26" t="s">
        <v>378</v>
      </c>
      <c r="C817" s="22"/>
      <c r="D817" s="22"/>
      <c r="E817" s="34"/>
      <c r="F817" s="73"/>
      <c r="G817" s="97"/>
      <c r="H817" s="146"/>
    </row>
    <row r="818" spans="1:8" customFormat="1" ht="22.5" x14ac:dyDescent="0.2">
      <c r="A818" s="80"/>
      <c r="B818" s="26" t="s">
        <v>1282</v>
      </c>
      <c r="C818" s="22"/>
      <c r="D818" s="22"/>
      <c r="E818" s="34"/>
      <c r="F818" s="73"/>
      <c r="G818" s="97"/>
      <c r="H818" s="146"/>
    </row>
    <row r="819" spans="1:8" ht="33.75" x14ac:dyDescent="0.2">
      <c r="A819" s="67"/>
      <c r="B819" s="26" t="s">
        <v>279</v>
      </c>
      <c r="C819" s="38"/>
      <c r="D819" s="22"/>
      <c r="E819" s="34"/>
      <c r="F819" s="73"/>
    </row>
    <row r="820" spans="1:8" customFormat="1" x14ac:dyDescent="0.2">
      <c r="A820" s="63"/>
      <c r="B820" s="27"/>
      <c r="C820" s="23"/>
      <c r="D820" s="23"/>
      <c r="E820" s="35"/>
      <c r="F820" s="35"/>
      <c r="G820" s="97"/>
      <c r="H820" s="146"/>
    </row>
    <row r="821" spans="1:8" x14ac:dyDescent="0.2">
      <c r="A821" s="48" t="s">
        <v>379</v>
      </c>
      <c r="B821" s="37" t="s">
        <v>259</v>
      </c>
      <c r="C821" s="24" t="s">
        <v>94</v>
      </c>
      <c r="D821" s="24">
        <v>1</v>
      </c>
      <c r="E821" s="36">
        <v>0</v>
      </c>
      <c r="F821" s="66">
        <f>E821*D821</f>
        <v>0</v>
      </c>
    </row>
    <row r="822" spans="1:8" x14ac:dyDescent="0.2">
      <c r="A822" s="91"/>
      <c r="B822" s="26" t="s">
        <v>275</v>
      </c>
      <c r="C822" s="38"/>
      <c r="D822" s="38"/>
      <c r="E822" s="40"/>
      <c r="F822" s="40"/>
    </row>
    <row r="823" spans="1:8" x14ac:dyDescent="0.2">
      <c r="A823" s="91"/>
      <c r="B823" s="26" t="s">
        <v>1205</v>
      </c>
      <c r="C823" s="38"/>
      <c r="D823" s="38"/>
      <c r="E823" s="40"/>
      <c r="F823" s="40"/>
    </row>
    <row r="824" spans="1:8" x14ac:dyDescent="0.2">
      <c r="A824" s="91"/>
      <c r="B824" s="26" t="s">
        <v>261</v>
      </c>
      <c r="C824" s="38"/>
      <c r="D824" s="38"/>
      <c r="E824" s="40"/>
      <c r="F824" s="40"/>
    </row>
    <row r="825" spans="1:8" ht="22.5" x14ac:dyDescent="0.2">
      <c r="A825" s="91"/>
      <c r="B825" s="26" t="s">
        <v>267</v>
      </c>
      <c r="C825" s="38"/>
      <c r="D825" s="38"/>
      <c r="E825" s="40"/>
      <c r="F825" s="40"/>
    </row>
    <row r="826" spans="1:8" x14ac:dyDescent="0.2">
      <c r="A826" s="91"/>
      <c r="B826" s="26" t="s">
        <v>1204</v>
      </c>
      <c r="C826" s="38"/>
      <c r="D826" s="38"/>
      <c r="E826" s="40"/>
      <c r="F826" s="40"/>
    </row>
    <row r="827" spans="1:8" x14ac:dyDescent="0.2">
      <c r="A827" s="91"/>
      <c r="B827" s="26" t="s">
        <v>476</v>
      </c>
      <c r="C827" s="38"/>
      <c r="D827" s="38"/>
      <c r="E827" s="40"/>
      <c r="F827" s="40"/>
    </row>
    <row r="828" spans="1:8" ht="22.5" x14ac:dyDescent="0.2">
      <c r="A828" s="91"/>
      <c r="B828" s="26" t="s">
        <v>257</v>
      </c>
      <c r="C828" s="38"/>
      <c r="D828" s="38"/>
      <c r="E828" s="40"/>
      <c r="F828" s="40"/>
    </row>
    <row r="829" spans="1:8" s="44" customFormat="1" ht="67.5" x14ac:dyDescent="0.2">
      <c r="A829" s="91"/>
      <c r="B829" s="26" t="s">
        <v>263</v>
      </c>
      <c r="C829" s="38"/>
      <c r="D829" s="38"/>
      <c r="E829" s="45"/>
      <c r="F829" s="45"/>
      <c r="G829" s="97"/>
    </row>
    <row r="830" spans="1:8" x14ac:dyDescent="0.2">
      <c r="A830" s="95"/>
      <c r="B830" s="26" t="s">
        <v>269</v>
      </c>
      <c r="C830" s="46"/>
      <c r="D830" s="46"/>
      <c r="E830" s="40"/>
      <c r="F830" s="40"/>
    </row>
    <row r="831" spans="1:8" x14ac:dyDescent="0.2">
      <c r="A831" s="28"/>
      <c r="B831" s="57"/>
      <c r="C831" s="41"/>
      <c r="D831" s="33"/>
      <c r="E831" s="42"/>
      <c r="F831" s="42"/>
    </row>
    <row r="832" spans="1:8" x14ac:dyDescent="0.2">
      <c r="A832" s="48" t="s">
        <v>380</v>
      </c>
      <c r="B832" s="37" t="s">
        <v>259</v>
      </c>
      <c r="C832" s="24" t="s">
        <v>94</v>
      </c>
      <c r="D832" s="24">
        <v>1</v>
      </c>
      <c r="E832" s="36">
        <v>0</v>
      </c>
      <c r="F832" s="66">
        <f>E832*D832</f>
        <v>0</v>
      </c>
    </row>
    <row r="833" spans="1:7" x14ac:dyDescent="0.2">
      <c r="A833" s="91"/>
      <c r="B833" s="26" t="s">
        <v>381</v>
      </c>
      <c r="C833" s="38"/>
      <c r="D833" s="38"/>
      <c r="E833" s="40"/>
      <c r="F833" s="40"/>
    </row>
    <row r="834" spans="1:7" x14ac:dyDescent="0.2">
      <c r="A834" s="91"/>
      <c r="B834" s="26" t="s">
        <v>1205</v>
      </c>
      <c r="C834" s="38"/>
      <c r="D834" s="38"/>
      <c r="E834" s="40"/>
      <c r="F834" s="40"/>
    </row>
    <row r="835" spans="1:7" x14ac:dyDescent="0.2">
      <c r="A835" s="91"/>
      <c r="B835" s="26" t="s">
        <v>261</v>
      </c>
      <c r="C835" s="38"/>
      <c r="D835" s="38"/>
      <c r="E835" s="40"/>
      <c r="F835" s="40"/>
    </row>
    <row r="836" spans="1:7" ht="22.5" x14ac:dyDescent="0.2">
      <c r="A836" s="91"/>
      <c r="B836" s="26" t="s">
        <v>267</v>
      </c>
      <c r="C836" s="38"/>
      <c r="D836" s="38"/>
      <c r="E836" s="40"/>
      <c r="F836" s="40"/>
    </row>
    <row r="837" spans="1:7" x14ac:dyDescent="0.2">
      <c r="A837" s="91"/>
      <c r="B837" s="26" t="s">
        <v>1204</v>
      </c>
      <c r="C837" s="38"/>
      <c r="D837" s="38"/>
      <c r="E837" s="40"/>
      <c r="F837" s="40"/>
    </row>
    <row r="838" spans="1:7" x14ac:dyDescent="0.2">
      <c r="A838" s="91"/>
      <c r="B838" s="26" t="s">
        <v>476</v>
      </c>
      <c r="C838" s="38"/>
      <c r="D838" s="38"/>
      <c r="E838" s="40"/>
      <c r="F838" s="40"/>
    </row>
    <row r="839" spans="1:7" ht="22.5" x14ac:dyDescent="0.2">
      <c r="A839" s="91"/>
      <c r="B839" s="26" t="s">
        <v>257</v>
      </c>
      <c r="C839" s="38"/>
      <c r="D839" s="38"/>
      <c r="E839" s="40"/>
      <c r="F839" s="40"/>
    </row>
    <row r="840" spans="1:7" s="44" customFormat="1" ht="67.5" x14ac:dyDescent="0.2">
      <c r="A840" s="91"/>
      <c r="B840" s="26" t="s">
        <v>263</v>
      </c>
      <c r="C840" s="38"/>
      <c r="D840" s="38"/>
      <c r="E840" s="45"/>
      <c r="F840" s="45"/>
      <c r="G840" s="97"/>
    </row>
    <row r="841" spans="1:7" x14ac:dyDescent="0.2">
      <c r="A841" s="95"/>
      <c r="B841" s="26" t="s">
        <v>269</v>
      </c>
      <c r="C841" s="46"/>
      <c r="D841" s="46"/>
      <c r="E841" s="40"/>
      <c r="F841" s="40"/>
    </row>
    <row r="842" spans="1:7" x14ac:dyDescent="0.2">
      <c r="A842" s="28"/>
      <c r="B842" s="57"/>
      <c r="C842" s="41"/>
      <c r="D842" s="33"/>
      <c r="E842" s="42"/>
      <c r="F842" s="42"/>
    </row>
    <row r="843" spans="1:7" x14ac:dyDescent="0.2">
      <c r="A843" s="48" t="s">
        <v>373</v>
      </c>
      <c r="B843" s="37" t="s">
        <v>231</v>
      </c>
      <c r="C843" s="24" t="s">
        <v>95</v>
      </c>
      <c r="D843" s="24">
        <v>2</v>
      </c>
      <c r="E843" s="66">
        <v>0</v>
      </c>
      <c r="F843" s="66">
        <f>E843*D843</f>
        <v>0</v>
      </c>
    </row>
    <row r="844" spans="1:7" x14ac:dyDescent="0.2">
      <c r="A844" s="52"/>
      <c r="B844" s="26" t="s">
        <v>375</v>
      </c>
      <c r="C844" s="38"/>
      <c r="D844" s="39"/>
      <c r="E844" s="40"/>
      <c r="F844" s="40"/>
    </row>
    <row r="845" spans="1:7" x14ac:dyDescent="0.2">
      <c r="A845" s="52"/>
      <c r="B845" s="26" t="s">
        <v>232</v>
      </c>
      <c r="C845" s="38"/>
      <c r="D845" s="39"/>
      <c r="E845" s="40"/>
      <c r="F845" s="40"/>
    </row>
    <row r="846" spans="1:7" ht="33.75" x14ac:dyDescent="0.2">
      <c r="A846" s="52"/>
      <c r="B846" s="26" t="s">
        <v>233</v>
      </c>
      <c r="C846" s="38"/>
      <c r="D846" s="39"/>
      <c r="E846" s="40"/>
      <c r="F846" s="40"/>
    </row>
    <row r="847" spans="1:7" ht="45" x14ac:dyDescent="0.2">
      <c r="A847" s="52"/>
      <c r="B847" s="26" t="s">
        <v>234</v>
      </c>
      <c r="C847" s="38"/>
      <c r="D847" s="39"/>
      <c r="E847" s="40"/>
      <c r="F847" s="40"/>
    </row>
    <row r="848" spans="1:7" ht="33.75" x14ac:dyDescent="0.2">
      <c r="A848" s="52"/>
      <c r="B848" s="26" t="s">
        <v>235</v>
      </c>
      <c r="C848" s="38"/>
      <c r="D848" s="39"/>
      <c r="E848" s="40"/>
      <c r="F848" s="40"/>
    </row>
    <row r="849" spans="1:6" x14ac:dyDescent="0.2">
      <c r="A849" s="65"/>
      <c r="B849" s="27"/>
      <c r="C849" s="41"/>
      <c r="D849" s="33"/>
      <c r="E849" s="42"/>
      <c r="F849" s="42"/>
    </row>
    <row r="850" spans="1:6" x14ac:dyDescent="0.2">
      <c r="A850" s="48" t="s">
        <v>374</v>
      </c>
      <c r="B850" s="37" t="s">
        <v>236</v>
      </c>
      <c r="C850" s="24" t="s">
        <v>95</v>
      </c>
      <c r="D850" s="24">
        <v>4</v>
      </c>
      <c r="E850" s="66">
        <v>0</v>
      </c>
      <c r="F850" s="66">
        <f>E850*D850</f>
        <v>0</v>
      </c>
    </row>
    <row r="851" spans="1:6" ht="33.75" x14ac:dyDescent="0.2">
      <c r="A851" s="52"/>
      <c r="B851" s="26" t="s">
        <v>237</v>
      </c>
      <c r="C851" s="38"/>
      <c r="D851" s="39"/>
      <c r="E851" s="40"/>
      <c r="F851" s="40"/>
    </row>
    <row r="852" spans="1:6" ht="22.5" x14ac:dyDescent="0.2">
      <c r="A852" s="52"/>
      <c r="B852" s="26" t="s">
        <v>238</v>
      </c>
      <c r="C852" s="38"/>
      <c r="D852" s="39"/>
      <c r="E852" s="40"/>
      <c r="F852" s="40"/>
    </row>
    <row r="853" spans="1:6" x14ac:dyDescent="0.2">
      <c r="A853" s="28"/>
      <c r="B853" s="57"/>
      <c r="C853" s="41"/>
      <c r="D853" s="33"/>
      <c r="E853" s="42"/>
      <c r="F853" s="42"/>
    </row>
    <row r="854" spans="1:6" x14ac:dyDescent="0.2">
      <c r="A854" s="48" t="s">
        <v>92</v>
      </c>
      <c r="B854" s="25" t="s">
        <v>202</v>
      </c>
      <c r="C854" s="29" t="s">
        <v>119</v>
      </c>
      <c r="D854" s="30" t="s">
        <v>119</v>
      </c>
      <c r="E854" s="49"/>
      <c r="F854" s="49"/>
    </row>
    <row r="855" spans="1:6" x14ac:dyDescent="0.2">
      <c r="A855" s="28"/>
      <c r="B855" s="57"/>
      <c r="C855" s="32"/>
      <c r="D855" s="33"/>
      <c r="E855" s="42"/>
      <c r="F855" s="42"/>
    </row>
    <row r="856" spans="1:6" x14ac:dyDescent="0.2">
      <c r="A856" s="48" t="s">
        <v>93</v>
      </c>
      <c r="B856" s="25" t="s">
        <v>198</v>
      </c>
      <c r="C856" s="24" t="s">
        <v>95</v>
      </c>
      <c r="D856" s="24">
        <v>1</v>
      </c>
      <c r="E856" s="66">
        <v>0</v>
      </c>
      <c r="F856" s="49">
        <f>E856*D856</f>
        <v>0</v>
      </c>
    </row>
    <row r="857" spans="1:6" ht="22.5" x14ac:dyDescent="0.2">
      <c r="A857" s="62"/>
      <c r="B857" s="26" t="s">
        <v>203</v>
      </c>
      <c r="C857" s="22"/>
      <c r="D857" s="22"/>
      <c r="E857" s="40"/>
      <c r="F857" s="40"/>
    </row>
    <row r="858" spans="1:6" ht="22.5" x14ac:dyDescent="0.2">
      <c r="A858" s="62"/>
      <c r="B858" s="26" t="s">
        <v>199</v>
      </c>
      <c r="C858" s="22"/>
      <c r="D858" s="22"/>
      <c r="E858" s="40"/>
      <c r="F858" s="40"/>
    </row>
    <row r="859" spans="1:6" ht="56.25" x14ac:dyDescent="0.2">
      <c r="A859" s="62"/>
      <c r="B859" s="26" t="s">
        <v>200</v>
      </c>
      <c r="C859" s="22"/>
      <c r="D859" s="22"/>
      <c r="E859" s="40"/>
      <c r="F859" s="40"/>
    </row>
    <row r="860" spans="1:6" ht="56.25" x14ac:dyDescent="0.2">
      <c r="A860" s="62"/>
      <c r="B860" s="26" t="s">
        <v>201</v>
      </c>
      <c r="C860" s="22"/>
      <c r="D860" s="22"/>
      <c r="E860" s="40"/>
      <c r="F860" s="40"/>
    </row>
    <row r="861" spans="1:6" x14ac:dyDescent="0.2">
      <c r="A861" s="63"/>
      <c r="B861" s="27"/>
      <c r="C861" s="23"/>
      <c r="D861" s="23"/>
      <c r="E861" s="42"/>
      <c r="F861" s="42"/>
    </row>
    <row r="862" spans="1:6" x14ac:dyDescent="0.2">
      <c r="A862" s="87" t="s">
        <v>131</v>
      </c>
      <c r="B862" s="88" t="s">
        <v>113</v>
      </c>
      <c r="C862" s="89"/>
      <c r="D862" s="90"/>
      <c r="E862" s="89"/>
      <c r="F862" s="90"/>
    </row>
    <row r="863" spans="1:6" x14ac:dyDescent="0.2">
      <c r="A863" s="48" t="s">
        <v>1032</v>
      </c>
      <c r="B863" s="37" t="s">
        <v>350</v>
      </c>
      <c r="C863" s="24" t="s">
        <v>94</v>
      </c>
      <c r="D863" s="24" t="s">
        <v>7</v>
      </c>
      <c r="E863" s="66">
        <v>0</v>
      </c>
      <c r="F863" s="66">
        <f>E863*D863</f>
        <v>0</v>
      </c>
    </row>
    <row r="864" spans="1:6" x14ac:dyDescent="0.2">
      <c r="A864" s="52"/>
      <c r="B864" s="26" t="s">
        <v>306</v>
      </c>
      <c r="C864" s="38"/>
      <c r="D864" s="39"/>
      <c r="E864" s="40"/>
      <c r="F864" s="40"/>
    </row>
    <row r="865" spans="1:8" x14ac:dyDescent="0.2">
      <c r="A865" s="52"/>
      <c r="B865" s="26" t="s">
        <v>307</v>
      </c>
      <c r="C865" s="38"/>
      <c r="D865" s="39"/>
      <c r="E865" s="40"/>
      <c r="F865" s="40"/>
    </row>
    <row r="866" spans="1:8" x14ac:dyDescent="0.2">
      <c r="A866" s="52"/>
      <c r="B866" s="26" t="s">
        <v>308</v>
      </c>
      <c r="C866" s="38"/>
      <c r="D866" s="39"/>
      <c r="E866" s="40"/>
      <c r="F866" s="40"/>
    </row>
    <row r="867" spans="1:8" ht="22.5" x14ac:dyDescent="0.2">
      <c r="A867" s="52"/>
      <c r="B867" s="26" t="s">
        <v>309</v>
      </c>
      <c r="C867" s="38"/>
      <c r="D867" s="39"/>
      <c r="E867" s="40"/>
      <c r="F867" s="40"/>
    </row>
    <row r="868" spans="1:8" x14ac:dyDescent="0.2">
      <c r="A868" s="52"/>
      <c r="B868" s="26" t="s">
        <v>310</v>
      </c>
      <c r="C868" s="38"/>
      <c r="D868" s="39"/>
      <c r="E868" s="40"/>
      <c r="F868" s="40"/>
    </row>
    <row r="869" spans="1:8" ht="22.5" x14ac:dyDescent="0.2">
      <c r="A869" s="52"/>
      <c r="B869" s="26" t="s">
        <v>1206</v>
      </c>
      <c r="C869" s="38"/>
      <c r="D869" s="39"/>
      <c r="E869" s="40"/>
      <c r="F869" s="40"/>
    </row>
    <row r="870" spans="1:8" ht="22.5" x14ac:dyDescent="0.2">
      <c r="A870" s="52"/>
      <c r="B870" s="26" t="s">
        <v>311</v>
      </c>
      <c r="C870" s="38"/>
      <c r="D870" s="39"/>
      <c r="E870" s="40"/>
      <c r="F870" s="40"/>
    </row>
    <row r="871" spans="1:8" x14ac:dyDescent="0.2">
      <c r="A871" s="52"/>
      <c r="B871" s="26" t="s">
        <v>312</v>
      </c>
      <c r="C871" s="38"/>
      <c r="D871" s="39"/>
      <c r="E871" s="40"/>
      <c r="F871" s="40"/>
    </row>
    <row r="872" spans="1:8" ht="22.5" x14ac:dyDescent="0.2">
      <c r="A872" s="52"/>
      <c r="B872" s="26" t="s">
        <v>313</v>
      </c>
      <c r="C872" s="38"/>
      <c r="D872" s="39"/>
      <c r="E872" s="40"/>
      <c r="F872" s="40"/>
    </row>
    <row r="873" spans="1:8" x14ac:dyDescent="0.2">
      <c r="A873" s="28"/>
      <c r="B873" s="57"/>
      <c r="C873" s="41"/>
      <c r="D873" s="33"/>
      <c r="E873" s="42"/>
      <c r="F873" s="42"/>
    </row>
    <row r="874" spans="1:8" x14ac:dyDescent="0.2">
      <c r="A874" s="48" t="s">
        <v>62</v>
      </c>
      <c r="B874" s="37" t="s">
        <v>367</v>
      </c>
      <c r="C874" s="24" t="s">
        <v>94</v>
      </c>
      <c r="D874" s="24" t="s">
        <v>7</v>
      </c>
      <c r="E874" s="66">
        <v>0</v>
      </c>
      <c r="F874" s="66">
        <f>E874*D874</f>
        <v>0</v>
      </c>
    </row>
    <row r="875" spans="1:8" customFormat="1" x14ac:dyDescent="0.2">
      <c r="A875" s="50"/>
      <c r="B875" s="26" t="s">
        <v>372</v>
      </c>
      <c r="C875" s="22"/>
      <c r="D875" s="22"/>
      <c r="E875" s="34"/>
      <c r="F875" s="73"/>
      <c r="G875" s="97"/>
      <c r="H875" s="146"/>
    </row>
    <row r="876" spans="1:8" customFormat="1" x14ac:dyDescent="0.2">
      <c r="A876" s="50"/>
      <c r="B876" s="26" t="s">
        <v>307</v>
      </c>
      <c r="C876" s="22"/>
      <c r="D876" s="22"/>
      <c r="E876" s="34"/>
      <c r="F876" s="73"/>
      <c r="G876" s="97"/>
      <c r="H876" s="146"/>
    </row>
    <row r="877" spans="1:8" customFormat="1" x14ac:dyDescent="0.2">
      <c r="A877" s="50"/>
      <c r="B877" s="26" t="s">
        <v>359</v>
      </c>
      <c r="C877" s="22"/>
      <c r="D877" s="22"/>
      <c r="E877" s="34"/>
      <c r="F877" s="73"/>
      <c r="G877" s="97"/>
      <c r="H877" s="146"/>
    </row>
    <row r="878" spans="1:8" customFormat="1" x14ac:dyDescent="0.2">
      <c r="A878" s="70"/>
      <c r="B878" s="26" t="s">
        <v>1207</v>
      </c>
      <c r="C878" s="22"/>
      <c r="D878" s="22"/>
      <c r="E878" s="34"/>
      <c r="F878" s="73"/>
      <c r="G878" s="97"/>
      <c r="H878" s="146"/>
    </row>
    <row r="879" spans="1:8" customFormat="1" x14ac:dyDescent="0.2">
      <c r="A879" s="71"/>
      <c r="B879" s="26" t="s">
        <v>368</v>
      </c>
      <c r="C879" s="22"/>
      <c r="D879" s="22"/>
      <c r="E879" s="34"/>
      <c r="F879" s="73"/>
      <c r="G879" s="97"/>
      <c r="H879" s="146"/>
    </row>
    <row r="880" spans="1:8" customFormat="1" x14ac:dyDescent="0.2">
      <c r="A880" s="71"/>
      <c r="B880" s="26" t="s">
        <v>369</v>
      </c>
      <c r="C880" s="22"/>
      <c r="D880" s="22"/>
      <c r="E880" s="34"/>
      <c r="F880" s="73"/>
      <c r="G880" s="97"/>
      <c r="H880" s="146"/>
    </row>
    <row r="881" spans="1:8" customFormat="1" x14ac:dyDescent="0.2">
      <c r="A881" s="71"/>
      <c r="B881" s="26" t="s">
        <v>370</v>
      </c>
      <c r="C881" s="22"/>
      <c r="D881" s="22"/>
      <c r="E881" s="34"/>
      <c r="F881" s="73"/>
      <c r="G881" s="97"/>
      <c r="H881" s="146"/>
    </row>
    <row r="882" spans="1:8" customFormat="1" x14ac:dyDescent="0.2">
      <c r="A882" s="71"/>
      <c r="B882" s="26" t="s">
        <v>962</v>
      </c>
      <c r="C882" s="22"/>
      <c r="D882" s="22"/>
      <c r="E882" s="34"/>
      <c r="F882" s="73"/>
      <c r="G882" s="97"/>
      <c r="H882" s="146"/>
    </row>
    <row r="883" spans="1:8" customFormat="1" ht="33.75" x14ac:dyDescent="0.2">
      <c r="A883" s="71"/>
      <c r="B883" s="26" t="s">
        <v>363</v>
      </c>
      <c r="C883" s="22"/>
      <c r="D883" s="22"/>
      <c r="E883" s="34"/>
      <c r="F883" s="73"/>
      <c r="G883" s="97"/>
      <c r="H883" s="146"/>
    </row>
    <row r="884" spans="1:8" customFormat="1" x14ac:dyDescent="0.2">
      <c r="A884" s="71"/>
      <c r="B884" s="26" t="s">
        <v>371</v>
      </c>
      <c r="C884" s="22"/>
      <c r="D884" s="22"/>
      <c r="E884" s="34"/>
      <c r="F884" s="73"/>
      <c r="G884" s="97"/>
      <c r="H884" s="146"/>
    </row>
    <row r="885" spans="1:8" customFormat="1" x14ac:dyDescent="0.2">
      <c r="A885" s="71"/>
      <c r="B885" s="26" t="s">
        <v>364</v>
      </c>
      <c r="C885" s="22"/>
      <c r="D885" s="22"/>
      <c r="E885" s="34"/>
      <c r="F885" s="73"/>
      <c r="G885" s="97"/>
      <c r="H885" s="146"/>
    </row>
    <row r="886" spans="1:8" customFormat="1" ht="33.75" x14ac:dyDescent="0.2">
      <c r="A886" s="71"/>
      <c r="B886" s="26" t="s">
        <v>365</v>
      </c>
      <c r="C886" s="22"/>
      <c r="D886" s="22"/>
      <c r="E886" s="34"/>
      <c r="F886" s="73"/>
      <c r="G886" s="97"/>
      <c r="H886" s="146"/>
    </row>
    <row r="887" spans="1:8" customFormat="1" ht="22.5" x14ac:dyDescent="0.2">
      <c r="A887" s="71"/>
      <c r="B887" s="26" t="s">
        <v>366</v>
      </c>
      <c r="C887" s="22"/>
      <c r="D887" s="22"/>
      <c r="E887" s="34"/>
      <c r="F887" s="73"/>
      <c r="G887" s="97"/>
      <c r="H887" s="146"/>
    </row>
    <row r="888" spans="1:8" customFormat="1" x14ac:dyDescent="0.2">
      <c r="A888" s="72"/>
      <c r="B888" s="27"/>
      <c r="C888" s="23"/>
      <c r="D888" s="23"/>
      <c r="E888" s="35"/>
      <c r="F888" s="74"/>
      <c r="G888" s="97"/>
      <c r="H888" s="146"/>
    </row>
    <row r="889" spans="1:8" x14ac:dyDescent="0.2">
      <c r="A889" s="48" t="s">
        <v>63</v>
      </c>
      <c r="B889" s="37" t="s">
        <v>367</v>
      </c>
      <c r="C889" s="24" t="s">
        <v>94</v>
      </c>
      <c r="D889" s="24" t="s">
        <v>7</v>
      </c>
      <c r="E889" s="66">
        <v>0</v>
      </c>
      <c r="F889" s="66">
        <f>E889*D889</f>
        <v>0</v>
      </c>
    </row>
    <row r="890" spans="1:8" customFormat="1" x14ac:dyDescent="0.2">
      <c r="A890" s="50"/>
      <c r="B890" s="26" t="s">
        <v>372</v>
      </c>
      <c r="C890" s="22"/>
      <c r="D890" s="22"/>
      <c r="E890" s="34"/>
      <c r="F890" s="73"/>
      <c r="G890" s="97"/>
      <c r="H890" s="146"/>
    </row>
    <row r="891" spans="1:8" customFormat="1" x14ac:dyDescent="0.2">
      <c r="A891" s="50"/>
      <c r="B891" s="26" t="s">
        <v>303</v>
      </c>
      <c r="C891" s="22"/>
      <c r="D891" s="22"/>
      <c r="E891" s="34"/>
      <c r="F891" s="73"/>
      <c r="G891" s="97"/>
      <c r="H891" s="146"/>
    </row>
    <row r="892" spans="1:8" customFormat="1" x14ac:dyDescent="0.2">
      <c r="A892" s="50"/>
      <c r="B892" s="26" t="s">
        <v>307</v>
      </c>
      <c r="C892" s="22"/>
      <c r="D892" s="22"/>
      <c r="E892" s="34"/>
      <c r="F892" s="73"/>
      <c r="G892" s="97"/>
      <c r="H892" s="146"/>
    </row>
    <row r="893" spans="1:8" customFormat="1" x14ac:dyDescent="0.2">
      <c r="A893" s="70"/>
      <c r="B893" s="26" t="s">
        <v>1207</v>
      </c>
      <c r="C893" s="22"/>
      <c r="D893" s="22"/>
      <c r="E893" s="34"/>
      <c r="F893" s="73"/>
      <c r="G893" s="97"/>
      <c r="H893" s="146"/>
    </row>
    <row r="894" spans="1:8" customFormat="1" x14ac:dyDescent="0.2">
      <c r="A894" s="71"/>
      <c r="B894" s="26" t="s">
        <v>368</v>
      </c>
      <c r="C894" s="22"/>
      <c r="D894" s="22"/>
      <c r="E894" s="34"/>
      <c r="F894" s="73"/>
      <c r="G894" s="97"/>
      <c r="H894" s="146"/>
    </row>
    <row r="895" spans="1:8" customFormat="1" x14ac:dyDescent="0.2">
      <c r="A895" s="71"/>
      <c r="B895" s="26" t="s">
        <v>369</v>
      </c>
      <c r="C895" s="22"/>
      <c r="D895" s="22"/>
      <c r="E895" s="34"/>
      <c r="F895" s="73"/>
      <c r="G895" s="97"/>
      <c r="H895" s="146"/>
    </row>
    <row r="896" spans="1:8" customFormat="1" x14ac:dyDescent="0.2">
      <c r="A896" s="71"/>
      <c r="B896" s="26" t="s">
        <v>370</v>
      </c>
      <c r="C896" s="22"/>
      <c r="D896" s="22"/>
      <c r="E896" s="34"/>
      <c r="F896" s="73"/>
      <c r="G896" s="97"/>
      <c r="H896" s="146"/>
    </row>
    <row r="897" spans="1:8" customFormat="1" x14ac:dyDescent="0.2">
      <c r="A897" s="71"/>
      <c r="B897" s="26" t="s">
        <v>962</v>
      </c>
      <c r="C897" s="22"/>
      <c r="D897" s="22"/>
      <c r="E897" s="34"/>
      <c r="F897" s="73"/>
      <c r="G897" s="97"/>
      <c r="H897" s="146"/>
    </row>
    <row r="898" spans="1:8" customFormat="1" ht="33.75" x14ac:dyDescent="0.2">
      <c r="A898" s="71"/>
      <c r="B898" s="26" t="s">
        <v>363</v>
      </c>
      <c r="C898" s="22"/>
      <c r="D898" s="22"/>
      <c r="E898" s="34"/>
      <c r="F898" s="73"/>
      <c r="G898" s="97"/>
      <c r="H898" s="146"/>
    </row>
    <row r="899" spans="1:8" customFormat="1" x14ac:dyDescent="0.2">
      <c r="A899" s="71"/>
      <c r="B899" s="26" t="s">
        <v>371</v>
      </c>
      <c r="C899" s="22"/>
      <c r="D899" s="22"/>
      <c r="E899" s="34"/>
      <c r="F899" s="73"/>
      <c r="G899" s="97"/>
      <c r="H899" s="146"/>
    </row>
    <row r="900" spans="1:8" customFormat="1" x14ac:dyDescent="0.2">
      <c r="A900" s="71"/>
      <c r="B900" s="26" t="s">
        <v>364</v>
      </c>
      <c r="C900" s="22"/>
      <c r="D900" s="22"/>
      <c r="E900" s="34"/>
      <c r="F900" s="73"/>
      <c r="G900" s="97"/>
      <c r="H900" s="146"/>
    </row>
    <row r="901" spans="1:8" customFormat="1" ht="33.75" x14ac:dyDescent="0.2">
      <c r="A901" s="71"/>
      <c r="B901" s="26" t="s">
        <v>365</v>
      </c>
      <c r="C901" s="22"/>
      <c r="D901" s="22"/>
      <c r="E901" s="34"/>
      <c r="F901" s="73"/>
      <c r="G901" s="97"/>
      <c r="H901" s="146"/>
    </row>
    <row r="902" spans="1:8" customFormat="1" ht="22.5" x14ac:dyDescent="0.2">
      <c r="A902" s="71"/>
      <c r="B902" s="26" t="s">
        <v>366</v>
      </c>
      <c r="C902" s="22"/>
      <c r="D902" s="22"/>
      <c r="E902" s="34"/>
      <c r="F902" s="73"/>
      <c r="G902" s="97"/>
      <c r="H902" s="146"/>
    </row>
    <row r="903" spans="1:8" customFormat="1" x14ac:dyDescent="0.2">
      <c r="A903" s="72"/>
      <c r="B903" s="27"/>
      <c r="C903" s="23"/>
      <c r="D903" s="23"/>
      <c r="E903" s="35"/>
      <c r="F903" s="74"/>
      <c r="G903" s="97"/>
      <c r="H903" s="146"/>
    </row>
    <row r="904" spans="1:8" x14ac:dyDescent="0.2">
      <c r="A904" s="48" t="s">
        <v>64</v>
      </c>
      <c r="B904" s="37" t="s">
        <v>351</v>
      </c>
      <c r="C904" s="24" t="s">
        <v>94</v>
      </c>
      <c r="D904" s="24" t="s">
        <v>7</v>
      </c>
      <c r="E904" s="66">
        <v>0</v>
      </c>
      <c r="F904" s="66">
        <f>E904*D904</f>
        <v>0</v>
      </c>
    </row>
    <row r="905" spans="1:8" x14ac:dyDescent="0.2">
      <c r="A905" s="50"/>
      <c r="B905" s="26" t="s">
        <v>302</v>
      </c>
      <c r="C905" s="38"/>
      <c r="D905" s="39"/>
      <c r="E905" s="40"/>
      <c r="F905" s="40"/>
    </row>
    <row r="906" spans="1:8" x14ac:dyDescent="0.2">
      <c r="A906" s="50"/>
      <c r="B906" s="26" t="s">
        <v>303</v>
      </c>
      <c r="C906" s="38"/>
      <c r="D906" s="39"/>
      <c r="E906" s="40"/>
      <c r="F906" s="40"/>
    </row>
    <row r="907" spans="1:8" x14ac:dyDescent="0.2">
      <c r="A907" s="50"/>
      <c r="B907" s="26" t="s">
        <v>304</v>
      </c>
      <c r="C907" s="38"/>
      <c r="D907" s="39"/>
      <c r="E907" s="40"/>
      <c r="F907" s="40"/>
    </row>
    <row r="908" spans="1:8" ht="56.25" x14ac:dyDescent="0.2">
      <c r="A908" s="50"/>
      <c r="B908" s="26" t="s">
        <v>305</v>
      </c>
      <c r="C908" s="38"/>
      <c r="D908" s="39"/>
      <c r="E908" s="40"/>
      <c r="F908" s="40"/>
    </row>
    <row r="909" spans="1:8" x14ac:dyDescent="0.2">
      <c r="A909" s="50"/>
      <c r="B909" s="26" t="s">
        <v>300</v>
      </c>
      <c r="C909" s="38"/>
      <c r="D909" s="39"/>
      <c r="E909" s="40"/>
      <c r="F909" s="40"/>
    </row>
    <row r="910" spans="1:8" x14ac:dyDescent="0.2">
      <c r="A910" s="51"/>
      <c r="B910" s="27"/>
      <c r="C910" s="41"/>
      <c r="D910" s="33"/>
      <c r="E910" s="42"/>
      <c r="F910" s="42"/>
    </row>
    <row r="911" spans="1:8" x14ac:dyDescent="0.2">
      <c r="A911" s="48" t="s">
        <v>76</v>
      </c>
      <c r="B911" s="37" t="s">
        <v>354</v>
      </c>
      <c r="C911" s="24" t="s">
        <v>94</v>
      </c>
      <c r="D911" s="24" t="s">
        <v>7</v>
      </c>
      <c r="E911" s="66">
        <v>0</v>
      </c>
      <c r="F911" s="66">
        <f>E911*D911</f>
        <v>0</v>
      </c>
    </row>
    <row r="912" spans="1:8" x14ac:dyDescent="0.2">
      <c r="A912" s="50"/>
      <c r="B912" s="26" t="s">
        <v>355</v>
      </c>
      <c r="C912" s="38"/>
      <c r="D912" s="39"/>
      <c r="E912" s="40"/>
      <c r="F912" s="40"/>
    </row>
    <row r="913" spans="1:6" x14ac:dyDescent="0.2">
      <c r="A913" s="50"/>
      <c r="B913" s="26" t="s">
        <v>303</v>
      </c>
      <c r="C913" s="38"/>
      <c r="D913" s="39"/>
      <c r="E913" s="40"/>
      <c r="F913" s="40"/>
    </row>
    <row r="914" spans="1:6" x14ac:dyDescent="0.2">
      <c r="A914" s="50"/>
      <c r="B914" s="26" t="s">
        <v>353</v>
      </c>
      <c r="C914" s="38"/>
      <c r="D914" s="39"/>
      <c r="E914" s="40"/>
      <c r="F914" s="40"/>
    </row>
    <row r="915" spans="1:6" x14ac:dyDescent="0.2">
      <c r="A915" s="50"/>
      <c r="B915" s="26" t="s">
        <v>352</v>
      </c>
      <c r="C915" s="38"/>
      <c r="D915" s="39"/>
      <c r="E915" s="40"/>
      <c r="F915" s="40"/>
    </row>
    <row r="916" spans="1:6" ht="33.75" x14ac:dyDescent="0.2">
      <c r="A916" s="50"/>
      <c r="B916" s="26" t="s">
        <v>356</v>
      </c>
      <c r="C916" s="38"/>
      <c r="D916" s="39"/>
      <c r="E916" s="40"/>
      <c r="F916" s="40"/>
    </row>
    <row r="917" spans="1:6" x14ac:dyDescent="0.2">
      <c r="A917" s="28"/>
      <c r="B917" s="57"/>
      <c r="C917" s="41"/>
      <c r="D917" s="33"/>
      <c r="E917" s="42"/>
      <c r="F917" s="42"/>
    </row>
    <row r="918" spans="1:6" x14ac:dyDescent="0.2">
      <c r="A918" s="48" t="s">
        <v>1030</v>
      </c>
      <c r="B918" s="37" t="s">
        <v>231</v>
      </c>
      <c r="C918" s="24" t="s">
        <v>94</v>
      </c>
      <c r="D918" s="24">
        <v>1</v>
      </c>
      <c r="E918" s="36">
        <v>0</v>
      </c>
      <c r="F918" s="66">
        <f>E918*D918</f>
        <v>0</v>
      </c>
    </row>
    <row r="919" spans="1:6" x14ac:dyDescent="0.2">
      <c r="A919" s="52"/>
      <c r="B919" s="26" t="s">
        <v>1029</v>
      </c>
      <c r="C919" s="38"/>
      <c r="D919" s="39"/>
      <c r="E919" s="40"/>
      <c r="F919" s="40"/>
    </row>
    <row r="920" spans="1:6" x14ac:dyDescent="0.2">
      <c r="A920" s="52"/>
      <c r="B920" s="26" t="s">
        <v>1028</v>
      </c>
      <c r="C920" s="38"/>
      <c r="D920" s="39"/>
      <c r="E920" s="40"/>
      <c r="F920" s="40"/>
    </row>
    <row r="921" spans="1:6" ht="33.75" x14ac:dyDescent="0.2">
      <c r="A921" s="52"/>
      <c r="B921" s="26" t="s">
        <v>233</v>
      </c>
      <c r="C921" s="38"/>
      <c r="D921" s="39"/>
      <c r="E921" s="40"/>
      <c r="F921" s="40"/>
    </row>
    <row r="922" spans="1:6" ht="45" x14ac:dyDescent="0.2">
      <c r="A922" s="52"/>
      <c r="B922" s="26" t="s">
        <v>234</v>
      </c>
      <c r="C922" s="38"/>
      <c r="D922" s="39"/>
      <c r="E922" s="40"/>
      <c r="F922" s="40"/>
    </row>
    <row r="923" spans="1:6" ht="33.75" x14ac:dyDescent="0.2">
      <c r="A923" s="52"/>
      <c r="B923" s="26" t="s">
        <v>235</v>
      </c>
      <c r="C923" s="38"/>
      <c r="D923" s="39"/>
      <c r="E923" s="40"/>
      <c r="F923" s="40"/>
    </row>
    <row r="924" spans="1:6" x14ac:dyDescent="0.2">
      <c r="A924" s="52"/>
      <c r="B924" s="26"/>
      <c r="C924" s="38"/>
      <c r="D924" s="39"/>
      <c r="E924" s="40"/>
      <c r="F924" s="40"/>
    </row>
    <row r="925" spans="1:6" x14ac:dyDescent="0.2">
      <c r="A925" s="48" t="s">
        <v>1031</v>
      </c>
      <c r="B925" s="37" t="s">
        <v>236</v>
      </c>
      <c r="C925" s="24" t="s">
        <v>94</v>
      </c>
      <c r="D925" s="24">
        <v>2</v>
      </c>
      <c r="E925" s="36">
        <v>0</v>
      </c>
      <c r="F925" s="66">
        <f>E925*D925</f>
        <v>0</v>
      </c>
    </row>
    <row r="926" spans="1:6" ht="33.75" x14ac:dyDescent="0.2">
      <c r="A926" s="52"/>
      <c r="B926" s="26" t="s">
        <v>237</v>
      </c>
      <c r="C926" s="38"/>
      <c r="D926" s="39"/>
      <c r="E926" s="40"/>
      <c r="F926" s="40"/>
    </row>
    <row r="927" spans="1:6" ht="22.5" x14ac:dyDescent="0.2">
      <c r="A927" s="52"/>
      <c r="B927" s="26" t="s">
        <v>238</v>
      </c>
      <c r="C927" s="38"/>
      <c r="D927" s="39"/>
      <c r="E927" s="40"/>
      <c r="F927" s="40"/>
    </row>
    <row r="928" spans="1:6" x14ac:dyDescent="0.2">
      <c r="A928" s="28"/>
      <c r="B928" s="57"/>
      <c r="C928" s="41"/>
      <c r="D928" s="33"/>
      <c r="E928" s="42"/>
      <c r="F928" s="42"/>
    </row>
    <row r="929" spans="1:7" x14ac:dyDescent="0.2">
      <c r="A929" s="48" t="s">
        <v>1027</v>
      </c>
      <c r="B929" s="25" t="s">
        <v>202</v>
      </c>
      <c r="C929" s="29" t="s">
        <v>119</v>
      </c>
      <c r="D929" s="30" t="s">
        <v>119</v>
      </c>
      <c r="E929" s="49"/>
      <c r="F929" s="49"/>
    </row>
    <row r="930" spans="1:7" x14ac:dyDescent="0.2">
      <c r="A930" s="28"/>
      <c r="B930" s="57"/>
      <c r="C930" s="32"/>
      <c r="D930" s="33"/>
      <c r="E930" s="42"/>
      <c r="F930" s="42"/>
    </row>
    <row r="931" spans="1:7" x14ac:dyDescent="0.2">
      <c r="A931" s="48" t="s">
        <v>91</v>
      </c>
      <c r="B931" s="25" t="s">
        <v>198</v>
      </c>
      <c r="C931" s="24" t="s">
        <v>95</v>
      </c>
      <c r="D931" s="24">
        <v>1</v>
      </c>
      <c r="E931" s="36">
        <v>0</v>
      </c>
      <c r="F931" s="49">
        <f>E931*D931</f>
        <v>0</v>
      </c>
    </row>
    <row r="932" spans="1:7" ht="22.5" x14ac:dyDescent="0.2">
      <c r="A932" s="62"/>
      <c r="B932" s="26" t="s">
        <v>203</v>
      </c>
      <c r="C932" s="22"/>
      <c r="D932" s="22"/>
      <c r="E932" s="40"/>
      <c r="F932" s="40"/>
    </row>
    <row r="933" spans="1:7" ht="45" x14ac:dyDescent="0.2">
      <c r="A933" s="62"/>
      <c r="B933" s="26" t="s">
        <v>1278</v>
      </c>
      <c r="C933" s="22"/>
      <c r="D933" s="22"/>
      <c r="E933" s="40"/>
      <c r="F933" s="40"/>
    </row>
    <row r="934" spans="1:7" ht="22.5" x14ac:dyDescent="0.2">
      <c r="A934" s="62"/>
      <c r="B934" s="26" t="s">
        <v>199</v>
      </c>
      <c r="C934" s="22"/>
      <c r="D934" s="22"/>
      <c r="E934" s="40"/>
      <c r="F934" s="40"/>
    </row>
    <row r="935" spans="1:7" ht="56.25" x14ac:dyDescent="0.2">
      <c r="A935" s="62"/>
      <c r="B935" s="26" t="s">
        <v>200</v>
      </c>
      <c r="C935" s="22"/>
      <c r="D935" s="22"/>
      <c r="E935" s="40"/>
      <c r="F935" s="40"/>
    </row>
    <row r="936" spans="1:7" ht="56.25" x14ac:dyDescent="0.2">
      <c r="A936" s="62"/>
      <c r="B936" s="26" t="s">
        <v>201</v>
      </c>
      <c r="C936" s="22"/>
      <c r="D936" s="22"/>
      <c r="E936" s="40"/>
      <c r="F936" s="40"/>
    </row>
    <row r="937" spans="1:7" x14ac:dyDescent="0.2">
      <c r="A937" s="62"/>
      <c r="B937" s="26"/>
      <c r="C937" s="22"/>
      <c r="D937" s="22"/>
      <c r="E937" s="40"/>
      <c r="F937" s="40"/>
    </row>
    <row r="938" spans="1:7" x14ac:dyDescent="0.2">
      <c r="A938" s="104"/>
      <c r="B938" s="105"/>
      <c r="C938" s="106"/>
      <c r="D938" s="107"/>
      <c r="E938" s="106"/>
      <c r="F938" s="107"/>
    </row>
    <row r="939" spans="1:7" x14ac:dyDescent="0.2">
      <c r="A939" s="48" t="s">
        <v>844</v>
      </c>
      <c r="B939" s="25" t="s">
        <v>838</v>
      </c>
      <c r="C939" s="24" t="s">
        <v>95</v>
      </c>
      <c r="D939" s="24">
        <v>1</v>
      </c>
      <c r="E939" s="36">
        <v>0</v>
      </c>
      <c r="F939" s="66">
        <f>D939*E939</f>
        <v>0</v>
      </c>
    </row>
    <row r="940" spans="1:7" ht="67.5" x14ac:dyDescent="0.2">
      <c r="A940" s="80"/>
      <c r="B940" s="26" t="s">
        <v>1238</v>
      </c>
      <c r="C940" s="22"/>
      <c r="D940" s="22"/>
      <c r="E940" s="81"/>
      <c r="F940" s="58"/>
    </row>
    <row r="941" spans="1:7" ht="67.5" x14ac:dyDescent="0.2">
      <c r="A941" s="26"/>
      <c r="B941" s="26" t="s">
        <v>1261</v>
      </c>
      <c r="C941" s="26"/>
      <c r="D941" s="26"/>
      <c r="E941" s="26"/>
      <c r="F941" s="26"/>
    </row>
    <row r="942" spans="1:7" ht="13.5" thickBot="1" x14ac:dyDescent="0.25">
      <c r="A942" s="121"/>
      <c r="B942" s="122"/>
      <c r="C942" s="123"/>
      <c r="D942" s="123"/>
      <c r="E942" s="122"/>
      <c r="F942" s="122"/>
    </row>
    <row r="943" spans="1:7" s="164" customFormat="1" ht="15.75" thickBot="1" x14ac:dyDescent="0.25">
      <c r="A943" s="171"/>
      <c r="B943" s="172" t="s">
        <v>1320</v>
      </c>
      <c r="C943" s="172"/>
      <c r="D943" s="173"/>
      <c r="E943" s="207">
        <f>SUM(F8:F941)</f>
        <v>0</v>
      </c>
      <c r="F943" s="208"/>
      <c r="G943" s="162"/>
    </row>
  </sheetData>
  <mergeCells count="1">
    <mergeCell ref="E943:F943"/>
  </mergeCells>
  <pageMargins left="0.70866141732283472" right="0.70866141732283472" top="0.78740157480314965" bottom="0.78740157480314965" header="0.31496062992125984" footer="0.31496062992125984"/>
  <pageSetup paperSize="9" scale="74" fitToHeight="100" orientation="portrait" r:id="rId1"/>
  <headerFooter>
    <oddHeader>&amp;CČOV Tišnov - Březina, intenzifikace a rozšíření&amp;RPS01-PS06-Technologická část</oddHeader>
    <oddFooter>&amp;L&amp;D&amp;C&amp;F&amp;R&amp;P/&amp;N</oddFooter>
  </headerFooter>
  <rowBreaks count="6" manualBreakCount="6">
    <brk id="497" max="5" man="1"/>
    <brk id="650" max="5" man="1"/>
    <brk id="701" max="5" man="1"/>
    <brk id="745" max="5" man="1"/>
    <brk id="831" max="5" man="1"/>
    <brk id="930" max="5"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1"/>
    <pageSetUpPr fitToPage="1"/>
  </sheetPr>
  <dimension ref="A1:G112"/>
  <sheetViews>
    <sheetView view="pageBreakPreview" zoomScaleNormal="100" zoomScaleSheetLayoutView="100" workbookViewId="0">
      <selection activeCell="E21" sqref="E21"/>
    </sheetView>
  </sheetViews>
  <sheetFormatPr defaultRowHeight="12.75" x14ac:dyDescent="0.2"/>
  <cols>
    <col min="1" max="1" width="10.140625" style="21" bestFit="1" customWidth="1"/>
    <col min="2" max="2" width="65.140625" style="2" bestFit="1" customWidth="1"/>
    <col min="3" max="3" width="9.140625" style="1"/>
    <col min="4" max="4" width="9.28515625" style="1" bestFit="1" customWidth="1"/>
    <col min="5" max="5" width="10.140625" style="2" customWidth="1"/>
    <col min="6" max="6" width="13.42578125" style="2" customWidth="1"/>
    <col min="7" max="7" width="9.140625" style="2"/>
    <col min="8" max="8" width="9.28515625" style="2" customWidth="1"/>
    <col min="9" max="16384" width="9.140625" style="2"/>
  </cols>
  <sheetData>
    <row r="1" spans="1:7" x14ac:dyDescent="0.2">
      <c r="A1" s="6" t="s">
        <v>0</v>
      </c>
      <c r="B1" s="7" t="s">
        <v>1308</v>
      </c>
      <c r="C1" s="8"/>
      <c r="D1" s="9"/>
      <c r="E1" s="4"/>
      <c r="F1" s="4"/>
    </row>
    <row r="2" spans="1:7" x14ac:dyDescent="0.2">
      <c r="A2" s="6"/>
      <c r="B2" s="10" t="s">
        <v>1246</v>
      </c>
      <c r="C2" s="8"/>
      <c r="D2" s="9"/>
      <c r="E2" s="4"/>
      <c r="F2" s="4"/>
    </row>
    <row r="3" spans="1:7" x14ac:dyDescent="0.2">
      <c r="A3" s="18"/>
      <c r="B3" s="3"/>
      <c r="C3" s="5"/>
      <c r="D3" s="5"/>
      <c r="E3" s="3"/>
      <c r="F3" s="3"/>
    </row>
    <row r="4" spans="1:7" x14ac:dyDescent="0.2">
      <c r="A4" s="19" t="s">
        <v>1</v>
      </c>
      <c r="B4" s="13" t="s">
        <v>2</v>
      </c>
      <c r="C4" s="14" t="s">
        <v>3</v>
      </c>
      <c r="D4" s="14" t="s">
        <v>4</v>
      </c>
      <c r="E4" s="14" t="s">
        <v>6</v>
      </c>
      <c r="F4" s="14" t="s">
        <v>5</v>
      </c>
    </row>
    <row r="5" spans="1:7" x14ac:dyDescent="0.2">
      <c r="A5" s="20">
        <v>1</v>
      </c>
      <c r="B5" s="11">
        <v>2</v>
      </c>
      <c r="C5" s="12">
        <v>3</v>
      </c>
      <c r="D5" s="12">
        <v>4</v>
      </c>
      <c r="E5" s="12">
        <v>5</v>
      </c>
      <c r="F5" s="12">
        <v>6</v>
      </c>
    </row>
    <row r="7" spans="1:7" x14ac:dyDescent="0.2">
      <c r="A7" s="104" t="s">
        <v>132</v>
      </c>
      <c r="B7" s="105" t="s">
        <v>114</v>
      </c>
      <c r="C7" s="106"/>
      <c r="D7" s="107"/>
      <c r="E7" s="107"/>
      <c r="F7" s="107"/>
      <c r="G7" s="97"/>
    </row>
    <row r="8" spans="1:7" x14ac:dyDescent="0.2">
      <c r="A8" s="48" t="s">
        <v>176</v>
      </c>
      <c r="B8" s="25" t="s">
        <v>259</v>
      </c>
      <c r="C8" s="24" t="s">
        <v>94</v>
      </c>
      <c r="D8" s="24">
        <v>1</v>
      </c>
      <c r="E8" s="36">
        <v>0</v>
      </c>
      <c r="F8" s="66">
        <f>D8*E8</f>
        <v>0</v>
      </c>
      <c r="G8" s="97"/>
    </row>
    <row r="9" spans="1:7" customFormat="1" x14ac:dyDescent="0.2">
      <c r="A9" s="79"/>
      <c r="B9" s="26" t="s">
        <v>606</v>
      </c>
      <c r="C9" s="22"/>
      <c r="D9" s="22"/>
      <c r="E9" s="58"/>
      <c r="F9" s="58"/>
      <c r="G9" s="101"/>
    </row>
    <row r="10" spans="1:7" customFormat="1" x14ac:dyDescent="0.2">
      <c r="A10" s="79"/>
      <c r="B10" s="26" t="s">
        <v>609</v>
      </c>
      <c r="C10" s="22"/>
      <c r="D10" s="22"/>
      <c r="E10" s="58"/>
      <c r="F10" s="58"/>
      <c r="G10" s="101"/>
    </row>
    <row r="11" spans="1:7" customFormat="1" x14ac:dyDescent="0.2">
      <c r="A11" s="79"/>
      <c r="B11" s="26" t="s">
        <v>607</v>
      </c>
      <c r="C11" s="22"/>
      <c r="D11" s="22"/>
      <c r="E11" s="58"/>
      <c r="F11" s="58"/>
      <c r="G11" s="101"/>
    </row>
    <row r="12" spans="1:7" customFormat="1" x14ac:dyDescent="0.2">
      <c r="A12" s="79"/>
      <c r="B12" s="26" t="s">
        <v>608</v>
      </c>
      <c r="C12" s="22"/>
      <c r="D12" s="22"/>
      <c r="E12" s="58"/>
      <c r="F12" s="58"/>
      <c r="G12" s="101"/>
    </row>
    <row r="13" spans="1:7" customFormat="1" ht="22.5" x14ac:dyDescent="0.2">
      <c r="A13" s="79"/>
      <c r="B13" s="26" t="s">
        <v>1071</v>
      </c>
      <c r="C13" s="22"/>
      <c r="D13" s="22"/>
      <c r="E13" s="58"/>
      <c r="F13" s="58"/>
      <c r="G13" s="101"/>
    </row>
    <row r="14" spans="1:7" customFormat="1" ht="22.5" x14ac:dyDescent="0.2">
      <c r="A14" s="52"/>
      <c r="B14" s="26" t="s">
        <v>487</v>
      </c>
      <c r="C14" s="22"/>
      <c r="D14" s="22"/>
      <c r="E14" s="58"/>
      <c r="F14" s="58"/>
      <c r="G14" s="101"/>
    </row>
    <row r="15" spans="1:7" customFormat="1" ht="67.5" x14ac:dyDescent="0.2">
      <c r="A15" s="52"/>
      <c r="B15" s="26" t="s">
        <v>263</v>
      </c>
      <c r="C15" s="22"/>
      <c r="D15" s="22"/>
      <c r="E15" s="58"/>
      <c r="F15" s="58"/>
      <c r="G15" s="101"/>
    </row>
    <row r="16" spans="1:7" x14ac:dyDescent="0.2">
      <c r="A16" s="28"/>
      <c r="B16" s="47"/>
      <c r="C16" s="41"/>
      <c r="D16" s="33"/>
      <c r="E16" s="42"/>
      <c r="F16" s="42"/>
      <c r="G16" s="97"/>
    </row>
    <row r="17" spans="1:7" x14ac:dyDescent="0.2">
      <c r="A17" s="48" t="s">
        <v>1208</v>
      </c>
      <c r="B17" s="25" t="s">
        <v>611</v>
      </c>
      <c r="C17" s="24" t="s">
        <v>94</v>
      </c>
      <c r="D17" s="24">
        <v>1</v>
      </c>
      <c r="E17" s="36">
        <v>0</v>
      </c>
      <c r="F17" s="66">
        <f>D17*E17</f>
        <v>0</v>
      </c>
      <c r="G17" s="97"/>
    </row>
    <row r="18" spans="1:7" ht="22.5" x14ac:dyDescent="0.2">
      <c r="A18" s="52"/>
      <c r="B18" s="26" t="s">
        <v>1252</v>
      </c>
      <c r="C18" s="38"/>
      <c r="D18" s="39"/>
      <c r="E18" s="40"/>
      <c r="F18" s="40"/>
      <c r="G18" s="97"/>
    </row>
    <row r="19" spans="1:7" x14ac:dyDescent="0.2">
      <c r="A19" s="52"/>
      <c r="B19" s="26" t="s">
        <v>945</v>
      </c>
      <c r="C19" s="38"/>
      <c r="D19" s="39"/>
      <c r="E19" s="40"/>
      <c r="F19" s="40"/>
      <c r="G19" s="97"/>
    </row>
    <row r="20" spans="1:7" ht="67.5" x14ac:dyDescent="0.2">
      <c r="A20" s="52"/>
      <c r="B20" s="26" t="s">
        <v>944</v>
      </c>
      <c r="C20" s="38"/>
      <c r="D20" s="39"/>
      <c r="E20" s="40"/>
      <c r="F20" s="40"/>
      <c r="G20" s="97"/>
    </row>
    <row r="21" spans="1:7" ht="33.75" x14ac:dyDescent="0.2">
      <c r="A21" s="52"/>
      <c r="B21" s="26" t="s">
        <v>1253</v>
      </c>
      <c r="C21" s="38"/>
      <c r="D21" s="39"/>
      <c r="E21" s="40"/>
      <c r="F21" s="40"/>
      <c r="G21" s="97"/>
    </row>
    <row r="22" spans="1:7" ht="22.5" x14ac:dyDescent="0.2">
      <c r="A22" s="52"/>
      <c r="B22" s="26" t="s">
        <v>943</v>
      </c>
      <c r="C22" s="38"/>
      <c r="D22" s="39"/>
      <c r="E22" s="40"/>
      <c r="F22" s="40"/>
      <c r="G22" s="97"/>
    </row>
    <row r="23" spans="1:7" x14ac:dyDescent="0.2">
      <c r="A23" s="52"/>
      <c r="B23" s="26" t="s">
        <v>1283</v>
      </c>
      <c r="C23" s="38"/>
      <c r="D23" s="39"/>
      <c r="E23" s="40"/>
      <c r="F23" s="40"/>
      <c r="G23" s="97"/>
    </row>
    <row r="24" spans="1:7" ht="22.5" x14ac:dyDescent="0.2">
      <c r="A24" s="52"/>
      <c r="B24" s="26" t="s">
        <v>610</v>
      </c>
      <c r="C24" s="38"/>
      <c r="D24" s="39"/>
      <c r="E24" s="40"/>
      <c r="F24" s="40"/>
      <c r="G24" s="97"/>
    </row>
    <row r="25" spans="1:7" ht="67.5" x14ac:dyDescent="0.2">
      <c r="A25" s="52"/>
      <c r="B25" s="26" t="s">
        <v>1255</v>
      </c>
      <c r="C25" s="38"/>
      <c r="D25" s="39"/>
      <c r="E25" s="40"/>
      <c r="F25" s="40"/>
      <c r="G25" s="97"/>
    </row>
    <row r="26" spans="1:7" x14ac:dyDescent="0.2">
      <c r="A26" s="52"/>
      <c r="B26" s="26" t="s">
        <v>1254</v>
      </c>
      <c r="C26" s="38"/>
      <c r="D26" s="39"/>
      <c r="E26" s="40"/>
      <c r="F26" s="40"/>
      <c r="G26" s="97"/>
    </row>
    <row r="27" spans="1:7" x14ac:dyDescent="0.2">
      <c r="A27" s="67"/>
      <c r="B27" s="26"/>
      <c r="C27" s="38"/>
      <c r="D27" s="39"/>
      <c r="E27" s="40"/>
      <c r="F27" s="40"/>
      <c r="G27" s="97"/>
    </row>
    <row r="28" spans="1:7" x14ac:dyDescent="0.2">
      <c r="A28" s="48" t="s">
        <v>65</v>
      </c>
      <c r="B28" s="25" t="s">
        <v>1290</v>
      </c>
      <c r="C28" s="24" t="s">
        <v>94</v>
      </c>
      <c r="D28" s="24">
        <v>1</v>
      </c>
      <c r="E28" s="36">
        <v>0</v>
      </c>
      <c r="F28" s="66">
        <f>D28*E28</f>
        <v>0</v>
      </c>
      <c r="G28" s="97"/>
    </row>
    <row r="29" spans="1:7" ht="22.5" x14ac:dyDescent="0.2">
      <c r="A29" s="52"/>
      <c r="B29" s="26" t="s">
        <v>1209</v>
      </c>
      <c r="C29" s="38"/>
      <c r="D29" s="39"/>
      <c r="E29" s="40"/>
      <c r="F29" s="40"/>
      <c r="G29" s="97"/>
    </row>
    <row r="30" spans="1:7" x14ac:dyDescent="0.2">
      <c r="A30" s="52"/>
      <c r="B30" s="26" t="s">
        <v>945</v>
      </c>
      <c r="C30" s="38"/>
      <c r="D30" s="39"/>
      <c r="E30" s="40"/>
      <c r="F30" s="40"/>
      <c r="G30" s="97"/>
    </row>
    <row r="31" spans="1:7" ht="56.25" x14ac:dyDescent="0.2">
      <c r="A31" s="52"/>
      <c r="B31" s="26" t="s">
        <v>947</v>
      </c>
      <c r="C31" s="38"/>
      <c r="D31" s="39"/>
      <c r="E31" s="40"/>
      <c r="F31" s="40"/>
      <c r="G31" s="97"/>
    </row>
    <row r="32" spans="1:7" ht="33.75" x14ac:dyDescent="0.2">
      <c r="A32" s="52"/>
      <c r="B32" s="26" t="s">
        <v>1253</v>
      </c>
      <c r="C32" s="38"/>
      <c r="D32" s="39"/>
      <c r="E32" s="40"/>
      <c r="F32" s="40"/>
      <c r="G32" s="97"/>
    </row>
    <row r="33" spans="1:7" ht="22.5" x14ac:dyDescent="0.2">
      <c r="A33" s="52"/>
      <c r="B33" s="26" t="s">
        <v>946</v>
      </c>
      <c r="C33" s="38"/>
      <c r="D33" s="39"/>
      <c r="E33" s="40"/>
      <c r="F33" s="40"/>
      <c r="G33" s="97"/>
    </row>
    <row r="34" spans="1:7" x14ac:dyDescent="0.2">
      <c r="A34" s="52"/>
      <c r="B34" s="26" t="s">
        <v>1283</v>
      </c>
      <c r="C34" s="38"/>
      <c r="D34" s="39"/>
      <c r="E34" s="40"/>
      <c r="F34" s="40"/>
      <c r="G34" s="97"/>
    </row>
    <row r="35" spans="1:7" ht="22.5" x14ac:dyDescent="0.2">
      <c r="A35" s="52"/>
      <c r="B35" s="26" t="s">
        <v>610</v>
      </c>
      <c r="C35" s="38"/>
      <c r="D35" s="39"/>
      <c r="E35" s="40"/>
      <c r="F35" s="40"/>
      <c r="G35" s="97"/>
    </row>
    <row r="36" spans="1:7" ht="67.5" x14ac:dyDescent="0.2">
      <c r="A36" s="52"/>
      <c r="B36" s="26" t="s">
        <v>1255</v>
      </c>
      <c r="C36" s="38"/>
      <c r="D36" s="39"/>
      <c r="E36" s="40"/>
      <c r="F36" s="40"/>
      <c r="G36" s="97"/>
    </row>
    <row r="37" spans="1:7" x14ac:dyDescent="0.2">
      <c r="A37" s="103"/>
      <c r="B37" s="26" t="s">
        <v>1254</v>
      </c>
      <c r="C37" s="38"/>
      <c r="D37" s="39"/>
      <c r="E37" s="40"/>
      <c r="F37" s="40"/>
      <c r="G37" s="97"/>
    </row>
    <row r="38" spans="1:7" x14ac:dyDescent="0.2">
      <c r="A38" s="67"/>
      <c r="B38" s="84"/>
      <c r="C38" s="38"/>
      <c r="D38" s="39"/>
      <c r="E38" s="40"/>
      <c r="F38" s="40"/>
      <c r="G38" s="97"/>
    </row>
    <row r="39" spans="1:7" x14ac:dyDescent="0.2">
      <c r="A39" s="48" t="s">
        <v>66</v>
      </c>
      <c r="B39" s="25" t="s">
        <v>593</v>
      </c>
      <c r="C39" s="24" t="s">
        <v>95</v>
      </c>
      <c r="D39" s="24">
        <v>1</v>
      </c>
      <c r="E39" s="36">
        <v>0</v>
      </c>
      <c r="F39" s="66">
        <f>D39*E39</f>
        <v>0</v>
      </c>
      <c r="G39" s="97"/>
    </row>
    <row r="40" spans="1:7" ht="22.5" x14ac:dyDescent="0.2">
      <c r="A40" s="67"/>
      <c r="B40" s="26" t="s">
        <v>621</v>
      </c>
      <c r="C40" s="38"/>
      <c r="D40" s="39"/>
      <c r="E40" s="40"/>
      <c r="F40" s="40"/>
      <c r="G40" s="97"/>
    </row>
    <row r="41" spans="1:7" ht="56.25" x14ac:dyDescent="0.2">
      <c r="A41" s="70"/>
      <c r="B41" s="26" t="s">
        <v>1213</v>
      </c>
      <c r="C41" s="38"/>
      <c r="D41" s="39"/>
      <c r="E41" s="40"/>
      <c r="F41" s="40"/>
      <c r="G41" s="97"/>
    </row>
    <row r="42" spans="1:7" ht="56.25" x14ac:dyDescent="0.2">
      <c r="A42" s="70"/>
      <c r="B42" s="26" t="s">
        <v>1284</v>
      </c>
      <c r="C42" s="38"/>
      <c r="D42" s="39"/>
      <c r="E42" s="40"/>
      <c r="F42" s="40"/>
      <c r="G42" s="97"/>
    </row>
    <row r="43" spans="1:7" x14ac:dyDescent="0.2">
      <c r="A43" s="70"/>
      <c r="B43" s="26" t="s">
        <v>942</v>
      </c>
      <c r="C43" s="38"/>
      <c r="D43" s="39"/>
      <c r="E43" s="40"/>
      <c r="F43" s="40"/>
      <c r="G43" s="97"/>
    </row>
    <row r="44" spans="1:7" ht="56.25" x14ac:dyDescent="0.2">
      <c r="A44" s="70"/>
      <c r="B44" s="26" t="s">
        <v>1212</v>
      </c>
      <c r="C44" s="38"/>
      <c r="D44" s="39"/>
      <c r="E44" s="40"/>
      <c r="F44" s="40"/>
      <c r="G44" s="97"/>
    </row>
    <row r="45" spans="1:7" x14ac:dyDescent="0.2">
      <c r="A45" s="67"/>
      <c r="B45" s="84"/>
      <c r="C45" s="38"/>
      <c r="D45" s="39"/>
      <c r="E45" s="40"/>
      <c r="F45" s="40"/>
      <c r="G45" s="97"/>
    </row>
    <row r="46" spans="1:7" customFormat="1" x14ac:dyDescent="0.2">
      <c r="A46" s="48" t="s">
        <v>1043</v>
      </c>
      <c r="B46" s="25" t="s">
        <v>617</v>
      </c>
      <c r="C46" s="24" t="s">
        <v>94</v>
      </c>
      <c r="D46" s="24">
        <v>1</v>
      </c>
      <c r="E46" s="36">
        <v>0</v>
      </c>
      <c r="F46" s="66">
        <f>D46*E46</f>
        <v>0</v>
      </c>
      <c r="G46" s="97"/>
    </row>
    <row r="47" spans="1:7" x14ac:dyDescent="0.2">
      <c r="A47" s="70"/>
      <c r="B47" s="26" t="s">
        <v>614</v>
      </c>
      <c r="C47" s="38"/>
      <c r="D47" s="39"/>
      <c r="E47" s="40"/>
      <c r="F47" s="40"/>
      <c r="G47" s="97"/>
    </row>
    <row r="48" spans="1:7" x14ac:dyDescent="0.2">
      <c r="A48" s="70"/>
      <c r="B48" s="26" t="s">
        <v>1210</v>
      </c>
      <c r="C48" s="38"/>
      <c r="D48" s="39"/>
      <c r="E48" s="40"/>
      <c r="F48" s="40"/>
      <c r="G48" s="97"/>
    </row>
    <row r="49" spans="1:7" x14ac:dyDescent="0.2">
      <c r="A49" s="70"/>
      <c r="B49" s="26" t="s">
        <v>616</v>
      </c>
      <c r="C49" s="38"/>
      <c r="D49" s="39"/>
      <c r="E49" s="40"/>
      <c r="F49" s="40"/>
      <c r="G49" s="97"/>
    </row>
    <row r="50" spans="1:7" ht="22.5" x14ac:dyDescent="0.2">
      <c r="A50" s="70"/>
      <c r="B50" s="26" t="s">
        <v>1046</v>
      </c>
      <c r="C50" s="38"/>
      <c r="D50" s="39"/>
      <c r="E50" s="40"/>
      <c r="F50" s="40"/>
      <c r="G50" s="97"/>
    </row>
    <row r="51" spans="1:7" x14ac:dyDescent="0.2">
      <c r="A51" s="70"/>
      <c r="B51" s="26" t="s">
        <v>360</v>
      </c>
      <c r="C51" s="38"/>
      <c r="D51" s="39"/>
      <c r="E51" s="40"/>
      <c r="F51" s="40"/>
      <c r="G51" s="97"/>
    </row>
    <row r="52" spans="1:7" x14ac:dyDescent="0.2">
      <c r="A52" s="70"/>
      <c r="B52" s="26" t="s">
        <v>1044</v>
      </c>
      <c r="C52" s="38"/>
      <c r="D52" s="39"/>
      <c r="E52" s="40"/>
      <c r="F52" s="40"/>
      <c r="G52" s="97"/>
    </row>
    <row r="53" spans="1:7" ht="33.75" x14ac:dyDescent="0.2">
      <c r="A53" s="52"/>
      <c r="B53" s="26" t="s">
        <v>661</v>
      </c>
      <c r="C53" s="38"/>
      <c r="D53" s="39"/>
      <c r="E53" s="40"/>
      <c r="F53" s="40"/>
      <c r="G53" s="97"/>
    </row>
    <row r="54" spans="1:7" ht="45" x14ac:dyDescent="0.2">
      <c r="A54" s="52"/>
      <c r="B54" s="26" t="s">
        <v>496</v>
      </c>
      <c r="C54" s="38"/>
      <c r="D54" s="39"/>
      <c r="E54" s="40"/>
      <c r="F54" s="40"/>
      <c r="G54" s="97"/>
    </row>
    <row r="55" spans="1:7" ht="22.5" x14ac:dyDescent="0.2">
      <c r="A55" s="52"/>
      <c r="B55" s="26" t="s">
        <v>497</v>
      </c>
      <c r="C55" s="38"/>
      <c r="D55" s="39"/>
      <c r="E55" s="40"/>
      <c r="F55" s="40"/>
      <c r="G55" s="97"/>
    </row>
    <row r="56" spans="1:7" ht="33.75" x14ac:dyDescent="0.2">
      <c r="A56" s="52"/>
      <c r="B56" s="26" t="s">
        <v>498</v>
      </c>
      <c r="C56" s="38"/>
      <c r="D56" s="39"/>
      <c r="E56" s="40"/>
      <c r="F56" s="40"/>
      <c r="G56" s="97"/>
    </row>
    <row r="57" spans="1:7" x14ac:dyDescent="0.2">
      <c r="A57" s="67"/>
      <c r="B57" s="84"/>
      <c r="C57" s="38"/>
      <c r="D57" s="39"/>
      <c r="E57" s="40"/>
      <c r="F57" s="40"/>
      <c r="G57" s="97"/>
    </row>
    <row r="58" spans="1:7" customFormat="1" x14ac:dyDescent="0.2">
      <c r="A58" s="48" t="s">
        <v>1045</v>
      </c>
      <c r="B58" s="25" t="s">
        <v>617</v>
      </c>
      <c r="C58" s="24" t="s">
        <v>94</v>
      </c>
      <c r="D58" s="24">
        <v>1</v>
      </c>
      <c r="E58" s="36">
        <v>0</v>
      </c>
      <c r="F58" s="66">
        <f>D58*E58</f>
        <v>0</v>
      </c>
      <c r="G58" s="97"/>
    </row>
    <row r="59" spans="1:7" x14ac:dyDescent="0.2">
      <c r="A59" s="70"/>
      <c r="B59" s="26" t="s">
        <v>614</v>
      </c>
      <c r="C59" s="38"/>
      <c r="D59" s="39"/>
      <c r="E59" s="40"/>
      <c r="F59" s="40"/>
      <c r="G59" s="97"/>
    </row>
    <row r="60" spans="1:7" x14ac:dyDescent="0.2">
      <c r="A60" s="70"/>
      <c r="B60" s="26" t="s">
        <v>1210</v>
      </c>
      <c r="C60" s="38"/>
      <c r="D60" s="39"/>
      <c r="E60" s="40"/>
      <c r="F60" s="40"/>
      <c r="G60" s="97"/>
    </row>
    <row r="61" spans="1:7" x14ac:dyDescent="0.2">
      <c r="A61" s="70"/>
      <c r="B61" s="26" t="s">
        <v>616</v>
      </c>
      <c r="C61" s="38"/>
      <c r="D61" s="39"/>
      <c r="E61" s="40"/>
      <c r="F61" s="40"/>
      <c r="G61" s="97"/>
    </row>
    <row r="62" spans="1:7" ht="22.5" x14ac:dyDescent="0.2">
      <c r="A62" s="70"/>
      <c r="B62" s="26" t="s">
        <v>1046</v>
      </c>
      <c r="C62" s="38"/>
      <c r="D62" s="39"/>
      <c r="E62" s="40"/>
      <c r="F62" s="40"/>
      <c r="G62" s="97"/>
    </row>
    <row r="63" spans="1:7" x14ac:dyDescent="0.2">
      <c r="A63" s="70"/>
      <c r="B63" s="26" t="s">
        <v>360</v>
      </c>
      <c r="C63" s="38"/>
      <c r="D63" s="39"/>
      <c r="E63" s="40"/>
      <c r="F63" s="40"/>
      <c r="G63" s="97"/>
    </row>
    <row r="64" spans="1:7" x14ac:dyDescent="0.2">
      <c r="A64" s="70"/>
      <c r="B64" s="26" t="s">
        <v>1044</v>
      </c>
      <c r="C64" s="38"/>
      <c r="D64" s="39"/>
      <c r="E64" s="40"/>
      <c r="F64" s="40"/>
      <c r="G64" s="97"/>
    </row>
    <row r="65" spans="1:7" ht="33.75" x14ac:dyDescent="0.2">
      <c r="A65" s="52"/>
      <c r="B65" s="26" t="s">
        <v>661</v>
      </c>
      <c r="C65" s="38"/>
      <c r="D65" s="39"/>
      <c r="E65" s="40"/>
      <c r="F65" s="40"/>
      <c r="G65" s="97"/>
    </row>
    <row r="66" spans="1:7" ht="45" x14ac:dyDescent="0.2">
      <c r="A66" s="52"/>
      <c r="B66" s="26" t="s">
        <v>496</v>
      </c>
      <c r="C66" s="38"/>
      <c r="D66" s="39"/>
      <c r="E66" s="40"/>
      <c r="F66" s="40"/>
      <c r="G66" s="97"/>
    </row>
    <row r="67" spans="1:7" ht="22.5" x14ac:dyDescent="0.2">
      <c r="A67" s="52"/>
      <c r="B67" s="26" t="s">
        <v>497</v>
      </c>
      <c r="C67" s="38"/>
      <c r="D67" s="39"/>
      <c r="E67" s="40"/>
      <c r="F67" s="40"/>
      <c r="G67" s="97"/>
    </row>
    <row r="68" spans="1:7" ht="33.75" x14ac:dyDescent="0.2">
      <c r="A68" s="52"/>
      <c r="B68" s="26" t="s">
        <v>498</v>
      </c>
      <c r="C68" s="38"/>
      <c r="D68" s="39"/>
      <c r="E68" s="40"/>
      <c r="F68" s="40"/>
      <c r="G68" s="97"/>
    </row>
    <row r="69" spans="1:7" x14ac:dyDescent="0.2">
      <c r="A69" s="67"/>
      <c r="B69" s="84"/>
      <c r="C69" s="38"/>
      <c r="D69" s="39"/>
      <c r="E69" s="40"/>
      <c r="F69" s="40"/>
      <c r="G69" s="97"/>
    </row>
    <row r="70" spans="1:7" customFormat="1" x14ac:dyDescent="0.2">
      <c r="A70" s="48" t="s">
        <v>67</v>
      </c>
      <c r="B70" s="25" t="s">
        <v>393</v>
      </c>
      <c r="C70" s="24" t="s">
        <v>94</v>
      </c>
      <c r="D70" s="24">
        <v>1</v>
      </c>
      <c r="E70" s="36">
        <v>0</v>
      </c>
      <c r="F70" s="66">
        <f>D70*E70</f>
        <v>0</v>
      </c>
      <c r="G70" s="97"/>
    </row>
    <row r="71" spans="1:7" customFormat="1" x14ac:dyDescent="0.2">
      <c r="A71" s="50"/>
      <c r="B71" s="26" t="s">
        <v>612</v>
      </c>
      <c r="C71" s="22"/>
      <c r="D71" s="22"/>
      <c r="E71" s="34"/>
      <c r="F71" s="73"/>
      <c r="G71" s="97"/>
    </row>
    <row r="72" spans="1:7" customFormat="1" x14ac:dyDescent="0.2">
      <c r="A72" s="50"/>
      <c r="B72" s="26" t="s">
        <v>613</v>
      </c>
      <c r="C72" s="22"/>
      <c r="D72" s="22"/>
      <c r="E72" s="34"/>
      <c r="F72" s="73"/>
      <c r="G72" s="97"/>
    </row>
    <row r="73" spans="1:7" customFormat="1" x14ac:dyDescent="0.2">
      <c r="A73" s="50"/>
      <c r="B73" s="26" t="s">
        <v>615</v>
      </c>
      <c r="C73" s="22"/>
      <c r="D73" s="22"/>
      <c r="E73" s="34"/>
      <c r="F73" s="73"/>
      <c r="G73" s="97"/>
    </row>
    <row r="74" spans="1:7" customFormat="1" ht="22.5" x14ac:dyDescent="0.2">
      <c r="A74" s="70"/>
      <c r="B74" s="26" t="s">
        <v>1047</v>
      </c>
      <c r="C74" s="22"/>
      <c r="D74" s="22"/>
      <c r="E74" s="34"/>
      <c r="F74" s="73"/>
      <c r="G74" s="97"/>
    </row>
    <row r="75" spans="1:7" customFormat="1" x14ac:dyDescent="0.2">
      <c r="A75" s="70"/>
      <c r="B75" s="26" t="s">
        <v>395</v>
      </c>
      <c r="C75" s="22"/>
      <c r="D75" s="22"/>
      <c r="E75" s="34"/>
      <c r="F75" s="73"/>
      <c r="G75" s="97"/>
    </row>
    <row r="76" spans="1:7" customFormat="1" ht="67.5" x14ac:dyDescent="0.2">
      <c r="A76" s="70"/>
      <c r="B76" s="26" t="s">
        <v>396</v>
      </c>
      <c r="C76" s="22"/>
      <c r="D76" s="22"/>
      <c r="E76" s="34"/>
      <c r="F76" s="73"/>
      <c r="G76" s="97"/>
    </row>
    <row r="77" spans="1:7" x14ac:dyDescent="0.2">
      <c r="A77" s="28"/>
      <c r="B77" s="31"/>
      <c r="C77" s="32"/>
      <c r="D77" s="33"/>
      <c r="E77" s="42"/>
      <c r="F77" s="42"/>
      <c r="G77" s="97"/>
    </row>
    <row r="78" spans="1:7" customFormat="1" x14ac:dyDescent="0.2">
      <c r="A78" s="48" t="s">
        <v>624</v>
      </c>
      <c r="B78" s="25" t="s">
        <v>842</v>
      </c>
      <c r="C78" s="24" t="s">
        <v>95</v>
      </c>
      <c r="D78" s="24">
        <v>1</v>
      </c>
      <c r="E78" s="36">
        <v>0</v>
      </c>
      <c r="F78" s="66">
        <f>D78*E78</f>
        <v>0</v>
      </c>
      <c r="G78" s="97"/>
    </row>
    <row r="79" spans="1:7" x14ac:dyDescent="0.2">
      <c r="A79" s="70"/>
      <c r="B79" s="26" t="s">
        <v>626</v>
      </c>
      <c r="C79" s="38"/>
      <c r="D79" s="39"/>
      <c r="E79" s="40"/>
      <c r="F79" s="40"/>
      <c r="G79" s="97"/>
    </row>
    <row r="80" spans="1:7" x14ac:dyDescent="0.2">
      <c r="A80" s="70"/>
      <c r="B80" s="26" t="s">
        <v>615</v>
      </c>
      <c r="C80" s="38"/>
      <c r="D80" s="39"/>
      <c r="E80" s="40"/>
      <c r="F80" s="40"/>
      <c r="G80" s="97"/>
    </row>
    <row r="81" spans="1:7" x14ac:dyDescent="0.2">
      <c r="A81" s="70"/>
      <c r="B81" s="26" t="s">
        <v>619</v>
      </c>
      <c r="C81" s="38"/>
      <c r="D81" s="39"/>
      <c r="E81" s="40"/>
      <c r="F81" s="40"/>
      <c r="G81" s="97"/>
    </row>
    <row r="82" spans="1:7" ht="22.5" x14ac:dyDescent="0.2">
      <c r="A82" s="70"/>
      <c r="B82" s="26" t="s">
        <v>665</v>
      </c>
      <c r="C82" s="38"/>
      <c r="D82" s="39"/>
      <c r="E82" s="40"/>
      <c r="F82" s="40"/>
      <c r="G82" s="97"/>
    </row>
    <row r="83" spans="1:7" ht="90" x14ac:dyDescent="0.2">
      <c r="A83" s="70"/>
      <c r="B83" s="26" t="s">
        <v>941</v>
      </c>
      <c r="C83" s="38"/>
      <c r="D83" s="39"/>
      <c r="E83" s="40"/>
      <c r="F83" s="40"/>
      <c r="G83" s="97"/>
    </row>
    <row r="84" spans="1:7" ht="67.5" x14ac:dyDescent="0.2">
      <c r="A84" s="70"/>
      <c r="B84" s="26" t="s">
        <v>622</v>
      </c>
      <c r="C84" s="38"/>
      <c r="D84" s="39"/>
      <c r="E84" s="40"/>
      <c r="F84" s="40"/>
      <c r="G84" s="97"/>
    </row>
    <row r="85" spans="1:7" x14ac:dyDescent="0.2">
      <c r="A85" s="70"/>
      <c r="B85" s="26" t="s">
        <v>673</v>
      </c>
      <c r="C85" s="38"/>
      <c r="D85" s="39"/>
      <c r="E85" s="40"/>
      <c r="F85" s="40"/>
      <c r="G85" s="97"/>
    </row>
    <row r="86" spans="1:7" x14ac:dyDescent="0.2">
      <c r="A86" s="70"/>
      <c r="B86" s="26" t="s">
        <v>666</v>
      </c>
      <c r="C86" s="38"/>
      <c r="D86" s="39"/>
      <c r="E86" s="40"/>
      <c r="F86" s="40"/>
      <c r="G86" s="97"/>
    </row>
    <row r="87" spans="1:7" ht="45" x14ac:dyDescent="0.2">
      <c r="A87" s="70"/>
      <c r="B87" s="26" t="s">
        <v>672</v>
      </c>
      <c r="C87" s="38"/>
      <c r="D87" s="39"/>
      <c r="E87" s="40"/>
      <c r="F87" s="40"/>
      <c r="G87" s="97"/>
    </row>
    <row r="88" spans="1:7" x14ac:dyDescent="0.2">
      <c r="A88" s="67"/>
      <c r="B88" s="84"/>
      <c r="C88" s="38"/>
      <c r="D88" s="39"/>
      <c r="E88" s="40"/>
      <c r="F88" s="40"/>
      <c r="G88" s="97"/>
    </row>
    <row r="89" spans="1:7" customFormat="1" x14ac:dyDescent="0.2">
      <c r="A89" s="48" t="s">
        <v>623</v>
      </c>
      <c r="B89" s="25" t="s">
        <v>393</v>
      </c>
      <c r="C89" s="24" t="s">
        <v>94</v>
      </c>
      <c r="D89" s="24">
        <v>1</v>
      </c>
      <c r="E89" s="36">
        <v>0</v>
      </c>
      <c r="F89" s="66">
        <f>D89*E89</f>
        <v>0</v>
      </c>
      <c r="G89" s="97"/>
    </row>
    <row r="90" spans="1:7" customFormat="1" x14ac:dyDescent="0.2">
      <c r="A90" s="50"/>
      <c r="B90" s="26" t="s">
        <v>618</v>
      </c>
      <c r="C90" s="22"/>
      <c r="D90" s="22"/>
      <c r="E90" s="34"/>
      <c r="F90" s="73"/>
      <c r="G90" s="97"/>
    </row>
    <row r="91" spans="1:7" customFormat="1" x14ac:dyDescent="0.2">
      <c r="A91" s="50"/>
      <c r="B91" s="26" t="s">
        <v>619</v>
      </c>
      <c r="C91" s="22"/>
      <c r="D91" s="22"/>
      <c r="E91" s="34"/>
      <c r="F91" s="73"/>
      <c r="G91" s="97"/>
    </row>
    <row r="92" spans="1:7" customFormat="1" x14ac:dyDescent="0.2">
      <c r="A92" s="50"/>
      <c r="B92" s="26" t="s">
        <v>615</v>
      </c>
      <c r="C92" s="22"/>
      <c r="D92" s="22"/>
      <c r="E92" s="34"/>
      <c r="F92" s="73"/>
      <c r="G92" s="97"/>
    </row>
    <row r="93" spans="1:7" customFormat="1" ht="22.5" x14ac:dyDescent="0.2">
      <c r="A93" s="70"/>
      <c r="B93" s="26" t="s">
        <v>625</v>
      </c>
      <c r="C93" s="22"/>
      <c r="D93" s="22"/>
      <c r="E93" s="34"/>
      <c r="F93" s="73"/>
      <c r="G93" s="97"/>
    </row>
    <row r="94" spans="1:7" customFormat="1" x14ac:dyDescent="0.2">
      <c r="A94" s="70"/>
      <c r="B94" s="26" t="s">
        <v>395</v>
      </c>
      <c r="C94" s="22"/>
      <c r="D94" s="22"/>
      <c r="E94" s="34"/>
      <c r="F94" s="73"/>
      <c r="G94" s="97"/>
    </row>
    <row r="95" spans="1:7" customFormat="1" ht="67.5" x14ac:dyDescent="0.2">
      <c r="A95" s="70"/>
      <c r="B95" s="26" t="s">
        <v>396</v>
      </c>
      <c r="C95" s="22"/>
      <c r="D95" s="22"/>
      <c r="E95" s="34"/>
      <c r="F95" s="73"/>
      <c r="G95" s="97"/>
    </row>
    <row r="96" spans="1:7" customFormat="1" x14ac:dyDescent="0.2">
      <c r="A96" s="67"/>
      <c r="B96" s="84"/>
      <c r="C96" s="38"/>
      <c r="D96" s="39"/>
      <c r="E96" s="40"/>
      <c r="F96" s="40"/>
      <c r="G96" s="97"/>
    </row>
    <row r="97" spans="1:7" customFormat="1" x14ac:dyDescent="0.2">
      <c r="A97" s="48" t="s">
        <v>671</v>
      </c>
      <c r="B97" s="25" t="s">
        <v>667</v>
      </c>
      <c r="C97" s="24" t="s">
        <v>94</v>
      </c>
      <c r="D97" s="24">
        <v>1</v>
      </c>
      <c r="E97" s="36">
        <v>0</v>
      </c>
      <c r="F97" s="66">
        <f>D97*E97</f>
        <v>0</v>
      </c>
      <c r="G97" s="97"/>
    </row>
    <row r="98" spans="1:7" customFormat="1" x14ac:dyDescent="0.2">
      <c r="A98" s="70"/>
      <c r="B98" s="26" t="s">
        <v>668</v>
      </c>
      <c r="C98" s="22"/>
      <c r="D98" s="22"/>
      <c r="E98" s="34"/>
      <c r="F98" s="73"/>
      <c r="G98" s="97"/>
    </row>
    <row r="99" spans="1:7" customFormat="1" x14ac:dyDescent="0.2">
      <c r="A99" s="70"/>
      <c r="B99" s="26" t="s">
        <v>628</v>
      </c>
      <c r="C99" s="22"/>
      <c r="D99" s="22"/>
      <c r="E99" s="34"/>
      <c r="F99" s="73"/>
      <c r="G99" s="97"/>
    </row>
    <row r="100" spans="1:7" customFormat="1" x14ac:dyDescent="0.2">
      <c r="A100" s="70"/>
      <c r="B100" s="26" t="s">
        <v>669</v>
      </c>
      <c r="C100" s="22"/>
      <c r="D100" s="22"/>
      <c r="E100" s="34"/>
      <c r="F100" s="73"/>
      <c r="G100" s="97"/>
    </row>
    <row r="101" spans="1:7" customFormat="1" ht="22.5" x14ac:dyDescent="0.2">
      <c r="A101" s="70"/>
      <c r="B101" s="26" t="s">
        <v>670</v>
      </c>
      <c r="C101" s="22"/>
      <c r="D101" s="22"/>
      <c r="E101" s="34"/>
      <c r="F101" s="73"/>
      <c r="G101" s="97"/>
    </row>
    <row r="102" spans="1:7" x14ac:dyDescent="0.2">
      <c r="A102" s="28"/>
      <c r="B102" s="31"/>
      <c r="C102" s="32"/>
      <c r="D102" s="33"/>
      <c r="E102" s="42"/>
      <c r="F102" s="42"/>
      <c r="G102" s="97"/>
    </row>
    <row r="103" spans="1:7" x14ac:dyDescent="0.2">
      <c r="A103" s="48" t="s">
        <v>1211</v>
      </c>
      <c r="B103" s="25" t="s">
        <v>202</v>
      </c>
      <c r="C103" s="29" t="s">
        <v>119</v>
      </c>
      <c r="D103" s="30" t="s">
        <v>119</v>
      </c>
      <c r="E103" s="49"/>
      <c r="F103" s="49"/>
      <c r="G103" s="97"/>
    </row>
    <row r="104" spans="1:7" x14ac:dyDescent="0.2">
      <c r="A104" s="28"/>
      <c r="B104" s="31"/>
      <c r="C104" s="32"/>
      <c r="D104" s="33"/>
      <c r="E104" s="42"/>
      <c r="F104" s="42"/>
      <c r="G104" s="97"/>
    </row>
    <row r="105" spans="1:7" x14ac:dyDescent="0.2">
      <c r="A105" s="48" t="s">
        <v>98</v>
      </c>
      <c r="B105" s="25" t="s">
        <v>198</v>
      </c>
      <c r="C105" s="24" t="s">
        <v>95</v>
      </c>
      <c r="D105" s="24">
        <v>1</v>
      </c>
      <c r="E105" s="36">
        <v>0</v>
      </c>
      <c r="F105" s="49">
        <f>E105*D105</f>
        <v>0</v>
      </c>
      <c r="G105" s="97"/>
    </row>
    <row r="106" spans="1:7" ht="22.5" x14ac:dyDescent="0.2">
      <c r="A106" s="62"/>
      <c r="B106" s="26" t="s">
        <v>203</v>
      </c>
      <c r="C106" s="22"/>
      <c r="D106" s="22"/>
      <c r="E106" s="40"/>
      <c r="F106" s="40"/>
      <c r="G106" s="97"/>
    </row>
    <row r="107" spans="1:7" ht="22.5" x14ac:dyDescent="0.2">
      <c r="A107" s="62"/>
      <c r="B107" s="26" t="s">
        <v>199</v>
      </c>
      <c r="C107" s="22"/>
      <c r="D107" s="22"/>
      <c r="E107" s="40"/>
      <c r="F107" s="40"/>
      <c r="G107" s="97"/>
    </row>
    <row r="108" spans="1:7" ht="56.25" x14ac:dyDescent="0.2">
      <c r="A108" s="62"/>
      <c r="B108" s="26" t="s">
        <v>200</v>
      </c>
      <c r="C108" s="22"/>
      <c r="D108" s="22"/>
      <c r="E108" s="40"/>
      <c r="F108" s="40"/>
      <c r="G108" s="97"/>
    </row>
    <row r="109" spans="1:7" ht="56.25" x14ac:dyDescent="0.2">
      <c r="A109" s="62"/>
      <c r="B109" s="26" t="s">
        <v>201</v>
      </c>
      <c r="C109" s="22"/>
      <c r="D109" s="22"/>
      <c r="E109" s="40"/>
      <c r="F109" s="40"/>
      <c r="G109" s="97"/>
    </row>
    <row r="110" spans="1:7" x14ac:dyDescent="0.2">
      <c r="A110" s="62"/>
      <c r="B110" s="26"/>
      <c r="C110" s="22"/>
      <c r="D110" s="22"/>
      <c r="E110" s="40"/>
      <c r="F110" s="40"/>
      <c r="G110" s="97"/>
    </row>
    <row r="111" spans="1:7" x14ac:dyDescent="0.2">
      <c r="A111" s="121"/>
      <c r="B111" s="122"/>
      <c r="C111" s="123"/>
      <c r="D111" s="123"/>
      <c r="E111" s="122"/>
      <c r="F111" s="122"/>
    </row>
    <row r="112" spans="1:7" s="164" customFormat="1" ht="15" x14ac:dyDescent="0.2">
      <c r="A112" s="161"/>
      <c r="B112" s="161" t="s">
        <v>1321</v>
      </c>
      <c r="C112" s="161"/>
      <c r="D112" s="161"/>
      <c r="E112" s="209">
        <f>SUM(F8:F110)</f>
        <v>0</v>
      </c>
      <c r="F112" s="210"/>
    </row>
  </sheetData>
  <mergeCells count="1">
    <mergeCell ref="E112:F112"/>
  </mergeCells>
  <pageMargins left="0.70866141732283472" right="0.70866141732283472" top="0.78740157480314965" bottom="0.78740157480314965" header="0.31496062992125984" footer="0.31496062992125984"/>
  <pageSetup paperSize="9" scale="75" fitToHeight="100" orientation="portrait" r:id="rId1"/>
  <headerFooter>
    <oddHeader>&amp;CČOV Tišnov - Březina, intenzifikace a rozšíření&amp;RPS01-PS06-Technologická část</oddHeader>
    <oddFooter>&amp;L&amp;D&amp;C&amp;F&amp;R&amp;P/&amp;N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11"/>
    <pageSetUpPr fitToPage="1"/>
  </sheetPr>
  <dimension ref="A1:M927"/>
  <sheetViews>
    <sheetView view="pageBreakPreview" zoomScaleNormal="100" zoomScaleSheetLayoutView="100" workbookViewId="0">
      <selection activeCell="B490" sqref="B490"/>
    </sheetView>
  </sheetViews>
  <sheetFormatPr defaultRowHeight="12.75" x14ac:dyDescent="0.2"/>
  <cols>
    <col min="1" max="1" width="10.140625" style="21" bestFit="1" customWidth="1"/>
    <col min="2" max="2" width="65.140625" style="2" bestFit="1" customWidth="1"/>
    <col min="3" max="3" width="9.140625" style="1"/>
    <col min="4" max="4" width="9.28515625" style="1" bestFit="1" customWidth="1"/>
    <col min="5" max="5" width="13.5703125" style="2" customWidth="1"/>
    <col min="6" max="6" width="12.42578125" style="2" customWidth="1"/>
    <col min="7" max="8" width="9.140625" style="2"/>
    <col min="9" max="9" width="9.28515625" style="2" customWidth="1"/>
    <col min="10" max="16384" width="9.140625" style="2"/>
  </cols>
  <sheetData>
    <row r="1" spans="1:12" x14ac:dyDescent="0.2">
      <c r="A1" s="6" t="s">
        <v>0</v>
      </c>
      <c r="B1" s="7" t="s">
        <v>1308</v>
      </c>
      <c r="C1" s="8"/>
      <c r="D1" s="9"/>
      <c r="E1" s="4"/>
      <c r="F1" s="4"/>
    </row>
    <row r="2" spans="1:12" x14ac:dyDescent="0.2">
      <c r="A2" s="6"/>
      <c r="B2" s="10" t="s">
        <v>1247</v>
      </c>
      <c r="C2" s="8"/>
      <c r="D2" s="9"/>
      <c r="E2" s="4"/>
      <c r="F2" s="4"/>
    </row>
    <row r="3" spans="1:12" x14ac:dyDescent="0.2">
      <c r="A3" s="18"/>
      <c r="B3" s="3"/>
      <c r="C3" s="5"/>
      <c r="D3" s="5"/>
      <c r="E3" s="3"/>
      <c r="F3" s="3"/>
    </row>
    <row r="4" spans="1:12" x14ac:dyDescent="0.2">
      <c r="A4" s="19" t="s">
        <v>1</v>
      </c>
      <c r="B4" s="13" t="s">
        <v>2</v>
      </c>
      <c r="C4" s="14" t="s">
        <v>3</v>
      </c>
      <c r="D4" s="14" t="s">
        <v>4</v>
      </c>
      <c r="E4" s="14" t="s">
        <v>6</v>
      </c>
      <c r="F4" s="14" t="s">
        <v>5</v>
      </c>
    </row>
    <row r="5" spans="1:12" x14ac:dyDescent="0.2">
      <c r="A5" s="20">
        <v>1</v>
      </c>
      <c r="B5" s="11">
        <v>2</v>
      </c>
      <c r="C5" s="12">
        <v>3</v>
      </c>
      <c r="D5" s="12">
        <v>4</v>
      </c>
      <c r="E5" s="12">
        <v>5</v>
      </c>
      <c r="F5" s="12">
        <v>6</v>
      </c>
    </row>
    <row r="7" spans="1:12" x14ac:dyDescent="0.2">
      <c r="A7" s="104" t="s">
        <v>133</v>
      </c>
      <c r="B7" s="105" t="s">
        <v>116</v>
      </c>
      <c r="C7" s="106"/>
      <c r="D7" s="107"/>
      <c r="E7" s="111"/>
      <c r="F7" s="111"/>
      <c r="G7" s="97"/>
    </row>
    <row r="8" spans="1:12" x14ac:dyDescent="0.2">
      <c r="A8" s="48" t="s">
        <v>850</v>
      </c>
      <c r="B8" s="25" t="s">
        <v>658</v>
      </c>
      <c r="C8" s="24" t="s">
        <v>94</v>
      </c>
      <c r="D8" s="24">
        <v>1</v>
      </c>
      <c r="E8" s="36">
        <v>0</v>
      </c>
      <c r="F8" s="66">
        <f>D8*E8</f>
        <v>0</v>
      </c>
      <c r="G8" s="97"/>
      <c r="H8"/>
      <c r="I8" s="15"/>
      <c r="J8" s="17"/>
      <c r="K8" s="17"/>
      <c r="L8"/>
    </row>
    <row r="9" spans="1:12" x14ac:dyDescent="0.2">
      <c r="A9" s="79"/>
      <c r="B9" s="26" t="s">
        <v>734</v>
      </c>
      <c r="C9" s="38"/>
      <c r="D9" s="39"/>
      <c r="E9" s="40"/>
      <c r="F9" s="40"/>
      <c r="G9" s="97"/>
      <c r="H9" s="15"/>
      <c r="K9"/>
    </row>
    <row r="10" spans="1:12" x14ac:dyDescent="0.2">
      <c r="A10" s="79"/>
      <c r="B10" s="26" t="s">
        <v>562</v>
      </c>
      <c r="C10" s="38"/>
      <c r="D10" s="39"/>
      <c r="E10" s="40"/>
      <c r="F10" s="40"/>
      <c r="G10" s="97"/>
      <c r="H10" s="15"/>
      <c r="K10"/>
    </row>
    <row r="11" spans="1:12" x14ac:dyDescent="0.2">
      <c r="A11" s="79"/>
      <c r="B11" s="26" t="s">
        <v>735</v>
      </c>
      <c r="C11" s="38"/>
      <c r="D11" s="39"/>
      <c r="E11" s="40"/>
      <c r="F11" s="40"/>
      <c r="G11" s="97"/>
      <c r="H11" s="15"/>
      <c r="K11"/>
    </row>
    <row r="12" spans="1:12" x14ac:dyDescent="0.2">
      <c r="A12" s="79"/>
      <c r="B12" s="132" t="s">
        <v>999</v>
      </c>
      <c r="C12" s="38"/>
      <c r="D12" s="39"/>
      <c r="E12" s="40"/>
      <c r="F12" s="40"/>
      <c r="G12" s="97"/>
      <c r="H12" s="15"/>
      <c r="K12"/>
    </row>
    <row r="13" spans="1:12" x14ac:dyDescent="0.2">
      <c r="A13" s="79"/>
      <c r="B13" s="132" t="s">
        <v>662</v>
      </c>
      <c r="C13" s="38"/>
      <c r="D13" s="39"/>
      <c r="E13" s="40"/>
      <c r="F13" s="40"/>
      <c r="G13" s="97"/>
      <c r="H13" s="15"/>
      <c r="K13"/>
    </row>
    <row r="14" spans="1:12" ht="33.75" x14ac:dyDescent="0.2">
      <c r="A14" s="52"/>
      <c r="B14" s="132" t="s">
        <v>1216</v>
      </c>
      <c r="C14" s="38"/>
      <c r="D14" s="39"/>
      <c r="E14" s="40"/>
      <c r="F14" s="40"/>
      <c r="G14" s="97"/>
      <c r="H14" s="15"/>
      <c r="K14"/>
    </row>
    <row r="15" spans="1:12" ht="45" x14ac:dyDescent="0.2">
      <c r="A15" s="52"/>
      <c r="B15" s="132" t="s">
        <v>496</v>
      </c>
      <c r="C15" s="38"/>
      <c r="D15" s="39"/>
      <c r="E15" s="40"/>
      <c r="F15" s="40"/>
      <c r="G15" s="97"/>
      <c r="H15" s="15"/>
      <c r="K15"/>
    </row>
    <row r="16" spans="1:12" ht="22.5" x14ac:dyDescent="0.2">
      <c r="A16" s="52"/>
      <c r="B16" s="132" t="s">
        <v>497</v>
      </c>
      <c r="C16" s="38"/>
      <c r="D16" s="39"/>
      <c r="E16" s="40"/>
      <c r="F16" s="40"/>
      <c r="G16" s="97"/>
      <c r="H16" s="15"/>
      <c r="K16"/>
    </row>
    <row r="17" spans="1:12" ht="33.75" x14ac:dyDescent="0.2">
      <c r="A17" s="52"/>
      <c r="B17" s="132" t="s">
        <v>498</v>
      </c>
      <c r="C17" s="38"/>
      <c r="D17" s="39"/>
      <c r="E17" s="40"/>
      <c r="F17" s="40"/>
      <c r="G17" s="97"/>
      <c r="H17" s="15"/>
      <c r="K17"/>
    </row>
    <row r="18" spans="1:12" x14ac:dyDescent="0.2">
      <c r="A18" s="67"/>
      <c r="B18" s="84"/>
      <c r="C18" s="38"/>
      <c r="D18" s="39"/>
      <c r="E18" s="40"/>
      <c r="F18" s="40"/>
      <c r="G18" s="97"/>
    </row>
    <row r="19" spans="1:12" x14ac:dyDescent="0.2">
      <c r="A19" s="48" t="s">
        <v>68</v>
      </c>
      <c r="B19" s="133" t="s">
        <v>658</v>
      </c>
      <c r="C19" s="24" t="s">
        <v>94</v>
      </c>
      <c r="D19" s="24">
        <v>1</v>
      </c>
      <c r="E19" s="36">
        <v>0</v>
      </c>
      <c r="F19" s="66">
        <f>D19*E19</f>
        <v>0</v>
      </c>
      <c r="G19" s="97"/>
      <c r="H19"/>
      <c r="I19" s="15"/>
      <c r="J19" s="17"/>
      <c r="K19" s="17"/>
      <c r="L19"/>
    </row>
    <row r="20" spans="1:12" x14ac:dyDescent="0.2">
      <c r="A20" s="79"/>
      <c r="B20" s="132" t="s">
        <v>734</v>
      </c>
      <c r="C20" s="38"/>
      <c r="D20" s="39"/>
      <c r="E20" s="40"/>
      <c r="F20" s="40"/>
      <c r="G20" s="97"/>
      <c r="H20" s="15"/>
      <c r="K20"/>
    </row>
    <row r="21" spans="1:12" x14ac:dyDescent="0.2">
      <c r="A21" s="79"/>
      <c r="B21" s="132" t="s">
        <v>562</v>
      </c>
      <c r="C21" s="38"/>
      <c r="D21" s="39"/>
      <c r="E21" s="40"/>
      <c r="F21" s="40"/>
      <c r="G21" s="97"/>
      <c r="H21" s="15"/>
      <c r="K21"/>
    </row>
    <row r="22" spans="1:12" x14ac:dyDescent="0.2">
      <c r="A22" s="79"/>
      <c r="B22" s="132" t="s">
        <v>735</v>
      </c>
      <c r="C22" s="38"/>
      <c r="D22" s="39"/>
      <c r="E22" s="40"/>
      <c r="F22" s="40"/>
      <c r="G22" s="97"/>
      <c r="H22" s="15"/>
      <c r="K22"/>
    </row>
    <row r="23" spans="1:12" x14ac:dyDescent="0.2">
      <c r="A23" s="79"/>
      <c r="B23" s="132" t="s">
        <v>999</v>
      </c>
      <c r="C23" s="38"/>
      <c r="D23" s="39"/>
      <c r="E23" s="40"/>
      <c r="F23" s="40"/>
      <c r="G23" s="97"/>
      <c r="H23" s="15"/>
      <c r="K23"/>
    </row>
    <row r="24" spans="1:12" x14ac:dyDescent="0.2">
      <c r="A24" s="79"/>
      <c r="B24" s="132" t="s">
        <v>662</v>
      </c>
      <c r="C24" s="38"/>
      <c r="D24" s="39"/>
      <c r="E24" s="40"/>
      <c r="F24" s="40"/>
      <c r="G24" s="97"/>
      <c r="H24" s="15"/>
      <c r="K24"/>
    </row>
    <row r="25" spans="1:12" ht="33.75" x14ac:dyDescent="0.2">
      <c r="A25" s="52"/>
      <c r="B25" s="132" t="s">
        <v>1291</v>
      </c>
      <c r="C25" s="38"/>
      <c r="D25" s="39"/>
      <c r="E25" s="40"/>
      <c r="F25" s="40"/>
      <c r="G25" s="97"/>
      <c r="H25" s="15"/>
      <c r="K25"/>
    </row>
    <row r="26" spans="1:12" ht="45" x14ac:dyDescent="0.2">
      <c r="A26" s="52"/>
      <c r="B26" s="26" t="s">
        <v>496</v>
      </c>
      <c r="C26" s="38"/>
      <c r="D26" s="39"/>
      <c r="E26" s="40"/>
      <c r="F26" s="40"/>
      <c r="G26" s="97"/>
      <c r="H26" s="15"/>
      <c r="K26"/>
    </row>
    <row r="27" spans="1:12" ht="22.5" x14ac:dyDescent="0.2">
      <c r="A27" s="52"/>
      <c r="B27" s="26" t="s">
        <v>497</v>
      </c>
      <c r="C27" s="38"/>
      <c r="D27" s="39"/>
      <c r="E27" s="40"/>
      <c r="F27" s="40"/>
      <c r="G27" s="97"/>
      <c r="H27" s="15"/>
      <c r="K27"/>
    </row>
    <row r="28" spans="1:12" ht="33.75" x14ac:dyDescent="0.2">
      <c r="A28" s="52"/>
      <c r="B28" s="26" t="s">
        <v>498</v>
      </c>
      <c r="C28" s="38"/>
      <c r="D28" s="39"/>
      <c r="E28" s="40"/>
      <c r="F28" s="40"/>
      <c r="G28" s="97"/>
      <c r="H28" s="15"/>
      <c r="K28"/>
    </row>
    <row r="29" spans="1:12" x14ac:dyDescent="0.2">
      <c r="A29" s="67"/>
      <c r="B29" s="84"/>
      <c r="C29" s="38"/>
      <c r="D29" s="39"/>
      <c r="E29" s="40"/>
      <c r="F29" s="40"/>
      <c r="G29" s="97"/>
    </row>
    <row r="30" spans="1:12" x14ac:dyDescent="0.2">
      <c r="A30" s="48" t="s">
        <v>981</v>
      </c>
      <c r="B30" s="25" t="s">
        <v>1332</v>
      </c>
      <c r="C30" s="24" t="s">
        <v>119</v>
      </c>
      <c r="D30" s="24" t="s">
        <v>119</v>
      </c>
      <c r="E30" s="36"/>
      <c r="F30" s="66"/>
      <c r="G30" s="97"/>
      <c r="H30"/>
      <c r="I30" s="15"/>
      <c r="J30" s="17"/>
      <c r="K30" s="17"/>
      <c r="L30"/>
    </row>
    <row r="31" spans="1:12" customFormat="1" x14ac:dyDescent="0.2">
      <c r="A31" s="50"/>
      <c r="B31" s="26" t="s">
        <v>983</v>
      </c>
      <c r="C31" s="22"/>
      <c r="D31" s="22"/>
      <c r="E31" s="34"/>
      <c r="F31" s="73"/>
      <c r="G31" s="97"/>
    </row>
    <row r="32" spans="1:12" customFormat="1" x14ac:dyDescent="0.2">
      <c r="A32" s="50"/>
      <c r="B32" s="26" t="s">
        <v>736</v>
      </c>
      <c r="C32" s="22"/>
      <c r="D32" s="22"/>
      <c r="E32" s="34"/>
      <c r="F32" s="73"/>
      <c r="G32" s="97"/>
    </row>
    <row r="33" spans="1:12" customFormat="1" x14ac:dyDescent="0.2">
      <c r="A33" s="50"/>
      <c r="B33" s="26" t="s">
        <v>562</v>
      </c>
      <c r="C33" s="22"/>
      <c r="D33" s="22"/>
      <c r="E33" s="34"/>
      <c r="F33" s="73"/>
      <c r="G33" s="97"/>
    </row>
    <row r="34" spans="1:12" customFormat="1" ht="22.5" x14ac:dyDescent="0.2">
      <c r="A34" s="70"/>
      <c r="B34" s="26" t="s">
        <v>830</v>
      </c>
      <c r="C34" s="22"/>
      <c r="D34" s="22"/>
      <c r="E34" s="34"/>
      <c r="F34" s="73"/>
      <c r="G34" s="97"/>
    </row>
    <row r="35" spans="1:12" customFormat="1" x14ac:dyDescent="0.2">
      <c r="A35" s="70"/>
      <c r="B35" s="26" t="s">
        <v>395</v>
      </c>
      <c r="C35" s="22"/>
      <c r="D35" s="22"/>
      <c r="E35" s="34"/>
      <c r="F35" s="73"/>
      <c r="G35" s="97"/>
    </row>
    <row r="36" spans="1:12" customFormat="1" ht="67.5" x14ac:dyDescent="0.2">
      <c r="A36" s="70"/>
      <c r="B36" s="26" t="s">
        <v>396</v>
      </c>
      <c r="C36" s="22"/>
      <c r="D36" s="22"/>
      <c r="E36" s="34"/>
      <c r="F36" s="73"/>
      <c r="G36" s="97"/>
    </row>
    <row r="37" spans="1:12" x14ac:dyDescent="0.2">
      <c r="A37" s="67"/>
      <c r="B37" s="84"/>
      <c r="C37" s="38"/>
      <c r="D37" s="39"/>
      <c r="E37" s="40"/>
      <c r="F37" s="40"/>
      <c r="G37" s="97"/>
    </row>
    <row r="38" spans="1:12" x14ac:dyDescent="0.2">
      <c r="A38" s="48" t="s">
        <v>982</v>
      </c>
      <c r="B38" s="25" t="s">
        <v>664</v>
      </c>
      <c r="C38" s="24" t="s">
        <v>94</v>
      </c>
      <c r="D38" s="24">
        <v>1</v>
      </c>
      <c r="E38" s="36">
        <v>0</v>
      </c>
      <c r="F38" s="66">
        <f>D38*E38</f>
        <v>0</v>
      </c>
      <c r="G38" s="97"/>
      <c r="H38"/>
      <c r="I38" s="15"/>
      <c r="J38" s="17"/>
      <c r="K38" s="17"/>
      <c r="L38"/>
    </row>
    <row r="39" spans="1:12" customFormat="1" x14ac:dyDescent="0.2">
      <c r="A39" s="50"/>
      <c r="B39" s="26" t="s">
        <v>984</v>
      </c>
      <c r="C39" s="22"/>
      <c r="D39" s="22"/>
      <c r="E39" s="34"/>
      <c r="F39" s="73"/>
      <c r="G39" s="97"/>
    </row>
    <row r="40" spans="1:12" customFormat="1" x14ac:dyDescent="0.2">
      <c r="A40" s="50"/>
      <c r="B40" s="26" t="s">
        <v>736</v>
      </c>
      <c r="C40" s="22"/>
      <c r="D40" s="22"/>
      <c r="E40" s="34"/>
      <c r="F40" s="73"/>
      <c r="G40" s="97"/>
    </row>
    <row r="41" spans="1:12" customFormat="1" x14ac:dyDescent="0.2">
      <c r="A41" s="50"/>
      <c r="B41" s="26" t="s">
        <v>562</v>
      </c>
      <c r="C41" s="22"/>
      <c r="D41" s="22"/>
      <c r="E41" s="34"/>
      <c r="F41" s="73"/>
      <c r="G41" s="97"/>
    </row>
    <row r="42" spans="1:12" customFormat="1" ht="22.5" x14ac:dyDescent="0.2">
      <c r="A42" s="70"/>
      <c r="B42" s="26" t="s">
        <v>830</v>
      </c>
      <c r="C42" s="22"/>
      <c r="D42" s="22"/>
      <c r="E42" s="34"/>
      <c r="F42" s="73"/>
      <c r="G42" s="97"/>
    </row>
    <row r="43" spans="1:12" customFormat="1" x14ac:dyDescent="0.2">
      <c r="A43" s="70"/>
      <c r="B43" s="26" t="s">
        <v>395</v>
      </c>
      <c r="C43" s="22"/>
      <c r="D43" s="22"/>
      <c r="E43" s="34"/>
      <c r="F43" s="73"/>
      <c r="G43" s="97"/>
    </row>
    <row r="44" spans="1:12" customFormat="1" ht="67.5" x14ac:dyDescent="0.2">
      <c r="A44" s="70"/>
      <c r="B44" s="26" t="s">
        <v>396</v>
      </c>
      <c r="C44" s="22"/>
      <c r="D44" s="22"/>
      <c r="E44" s="34"/>
      <c r="F44" s="73"/>
      <c r="G44" s="97"/>
    </row>
    <row r="45" spans="1:12" x14ac:dyDescent="0.2">
      <c r="A45" s="67"/>
      <c r="B45" s="84"/>
      <c r="C45" s="38"/>
      <c r="D45" s="39"/>
      <c r="E45" s="40"/>
      <c r="F45" s="40"/>
      <c r="G45" s="97"/>
    </row>
    <row r="46" spans="1:12" x14ac:dyDescent="0.2">
      <c r="A46" s="48" t="s">
        <v>69</v>
      </c>
      <c r="B46" s="25" t="s">
        <v>202</v>
      </c>
      <c r="C46" s="24" t="s">
        <v>119</v>
      </c>
      <c r="D46" s="24" t="s">
        <v>119</v>
      </c>
      <c r="E46" s="36"/>
      <c r="F46" s="129"/>
      <c r="G46" s="97"/>
      <c r="H46"/>
      <c r="I46" s="15"/>
      <c r="J46" s="17"/>
      <c r="K46" s="17"/>
      <c r="L46"/>
    </row>
    <row r="47" spans="1:12" x14ac:dyDescent="0.2">
      <c r="A47" s="67"/>
      <c r="B47" s="84"/>
      <c r="C47" s="38"/>
      <c r="D47" s="39"/>
      <c r="E47" s="40"/>
      <c r="F47" s="40"/>
      <c r="G47" s="97"/>
      <c r="K47"/>
    </row>
    <row r="48" spans="1:12" x14ac:dyDescent="0.2">
      <c r="A48" s="48" t="s">
        <v>80</v>
      </c>
      <c r="B48" s="25" t="s">
        <v>731</v>
      </c>
      <c r="C48" s="24" t="s">
        <v>95</v>
      </c>
      <c r="D48" s="24">
        <v>1</v>
      </c>
      <c r="E48" s="36">
        <v>0</v>
      </c>
      <c r="F48" s="66">
        <f>D48*E48</f>
        <v>0</v>
      </c>
      <c r="G48" s="97"/>
      <c r="H48"/>
      <c r="I48" s="15"/>
      <c r="J48" s="17"/>
      <c r="K48" s="17"/>
      <c r="L48"/>
    </row>
    <row r="49" spans="1:11" x14ac:dyDescent="0.2">
      <c r="A49" s="67"/>
      <c r="B49" s="26" t="s">
        <v>730</v>
      </c>
      <c r="C49" s="38"/>
      <c r="D49" s="39"/>
      <c r="E49" s="40"/>
      <c r="F49" s="40"/>
      <c r="G49" s="97"/>
      <c r="K49"/>
    </row>
    <row r="50" spans="1:11" x14ac:dyDescent="0.2">
      <c r="A50" s="67"/>
      <c r="B50" s="26" t="s">
        <v>663</v>
      </c>
      <c r="C50" s="38"/>
      <c r="D50" s="39"/>
      <c r="E50" s="40"/>
      <c r="F50" s="40"/>
      <c r="G50" s="97"/>
      <c r="K50"/>
    </row>
    <row r="51" spans="1:11" x14ac:dyDescent="0.2">
      <c r="A51" s="67"/>
      <c r="B51" s="26" t="s">
        <v>737</v>
      </c>
      <c r="C51" s="38"/>
      <c r="D51" s="39"/>
      <c r="E51" s="40"/>
      <c r="F51" s="40"/>
      <c r="G51" s="97"/>
      <c r="K51"/>
    </row>
    <row r="52" spans="1:11" x14ac:dyDescent="0.2">
      <c r="A52" s="67"/>
      <c r="B52" s="26" t="s">
        <v>1217</v>
      </c>
      <c r="C52" s="38"/>
      <c r="D52" s="39"/>
      <c r="E52" s="40"/>
      <c r="F52" s="40"/>
      <c r="G52" s="97"/>
      <c r="K52"/>
    </row>
    <row r="53" spans="1:11" x14ac:dyDescent="0.2">
      <c r="A53" s="67"/>
      <c r="B53" s="26" t="s">
        <v>739</v>
      </c>
      <c r="C53" s="38"/>
      <c r="D53" s="39"/>
      <c r="E53" s="40"/>
      <c r="F53" s="40"/>
      <c r="G53" s="97"/>
      <c r="K53"/>
    </row>
    <row r="54" spans="1:11" ht="22.5" x14ac:dyDescent="0.2">
      <c r="A54" s="67"/>
      <c r="B54" s="26" t="s">
        <v>740</v>
      </c>
      <c r="C54" s="38"/>
      <c r="D54" s="39"/>
      <c r="E54" s="40"/>
      <c r="F54" s="40"/>
      <c r="G54" s="97"/>
      <c r="K54"/>
    </row>
    <row r="55" spans="1:11" ht="22.5" x14ac:dyDescent="0.2">
      <c r="A55" s="67"/>
      <c r="B55" s="26" t="s">
        <v>741</v>
      </c>
      <c r="C55" s="38"/>
      <c r="D55" s="39"/>
      <c r="E55" s="40"/>
      <c r="F55" s="40"/>
      <c r="G55" s="97"/>
      <c r="K55"/>
    </row>
    <row r="56" spans="1:11" ht="22.5" x14ac:dyDescent="0.2">
      <c r="A56" s="67"/>
      <c r="B56" s="26" t="s">
        <v>742</v>
      </c>
      <c r="C56" s="38"/>
      <c r="D56" s="39"/>
      <c r="E56" s="40"/>
      <c r="F56" s="40"/>
      <c r="G56" s="97"/>
      <c r="K56"/>
    </row>
    <row r="57" spans="1:11" x14ac:dyDescent="0.2">
      <c r="A57" s="67"/>
      <c r="B57" s="84"/>
      <c r="C57" s="38"/>
      <c r="D57" s="39"/>
      <c r="E57" s="40"/>
      <c r="F57" s="40"/>
      <c r="G57" s="97"/>
      <c r="H57" s="16"/>
      <c r="K57"/>
    </row>
    <row r="58" spans="1:11" customFormat="1" x14ac:dyDescent="0.2">
      <c r="A58" s="48" t="s">
        <v>848</v>
      </c>
      <c r="B58" s="25" t="s">
        <v>678</v>
      </c>
      <c r="C58" s="24" t="s">
        <v>94</v>
      </c>
      <c r="D58" s="24">
        <v>1</v>
      </c>
      <c r="E58" s="36">
        <v>0</v>
      </c>
      <c r="F58" s="66">
        <f>D58*E58</f>
        <v>0</v>
      </c>
      <c r="G58" s="97"/>
    </row>
    <row r="59" spans="1:11" customFormat="1" x14ac:dyDescent="0.2">
      <c r="A59" s="80"/>
      <c r="B59" s="26" t="s">
        <v>738</v>
      </c>
      <c r="C59" s="22"/>
      <c r="D59" s="22"/>
      <c r="E59" s="34"/>
      <c r="F59" s="73"/>
      <c r="G59" s="97"/>
    </row>
    <row r="60" spans="1:11" customFormat="1" x14ac:dyDescent="0.2">
      <c r="A60" s="80"/>
      <c r="B60" s="26" t="s">
        <v>732</v>
      </c>
      <c r="C60" s="22"/>
      <c r="D60" s="22"/>
      <c r="E60" s="34"/>
      <c r="F60" s="73"/>
      <c r="G60" s="97"/>
    </row>
    <row r="61" spans="1:11" customFormat="1" x14ac:dyDescent="0.2">
      <c r="A61" s="80"/>
      <c r="B61" s="26" t="s">
        <v>733</v>
      </c>
      <c r="C61" s="22"/>
      <c r="D61" s="22"/>
      <c r="E61" s="34"/>
      <c r="F61" s="73"/>
      <c r="G61" s="97"/>
    </row>
    <row r="62" spans="1:11" customFormat="1" x14ac:dyDescent="0.2">
      <c r="A62" s="80"/>
      <c r="B62" s="26" t="s">
        <v>245</v>
      </c>
      <c r="C62" s="22"/>
      <c r="D62" s="22"/>
      <c r="E62" s="34"/>
      <c r="F62" s="73"/>
      <c r="G62" s="97"/>
    </row>
    <row r="63" spans="1:11" customFormat="1" x14ac:dyDescent="0.2">
      <c r="A63" s="80"/>
      <c r="B63" s="26" t="s">
        <v>246</v>
      </c>
      <c r="C63" s="22"/>
      <c r="D63" s="22"/>
      <c r="E63" s="34"/>
      <c r="F63" s="73"/>
      <c r="G63" s="97"/>
    </row>
    <row r="64" spans="1:11" customFormat="1" ht="56.25" x14ac:dyDescent="0.2">
      <c r="A64" s="80"/>
      <c r="B64" s="26" t="s">
        <v>247</v>
      </c>
      <c r="C64" s="22"/>
      <c r="D64" s="22"/>
      <c r="E64" s="34"/>
      <c r="F64" s="73"/>
      <c r="G64" s="97"/>
    </row>
    <row r="65" spans="1:7" customFormat="1" ht="67.5" x14ac:dyDescent="0.2">
      <c r="A65" s="80"/>
      <c r="B65" s="26" t="s">
        <v>248</v>
      </c>
      <c r="C65" s="22"/>
      <c r="D65" s="22"/>
      <c r="E65" s="34"/>
      <c r="F65" s="73"/>
      <c r="G65" s="97"/>
    </row>
    <row r="66" spans="1:7" customFormat="1" x14ac:dyDescent="0.2">
      <c r="A66" s="80"/>
      <c r="B66" s="26" t="s">
        <v>249</v>
      </c>
      <c r="C66" s="22"/>
      <c r="D66" s="22"/>
      <c r="E66" s="34"/>
      <c r="F66" s="73"/>
      <c r="G66" s="97"/>
    </row>
    <row r="67" spans="1:7" customFormat="1" ht="67.5" x14ac:dyDescent="0.2">
      <c r="A67" s="80"/>
      <c r="B67" s="26" t="s">
        <v>250</v>
      </c>
      <c r="C67" s="22"/>
      <c r="D67" s="22"/>
      <c r="E67" s="34"/>
      <c r="F67" s="73"/>
      <c r="G67" s="97"/>
    </row>
    <row r="68" spans="1:7" customFormat="1" ht="22.5" x14ac:dyDescent="0.2">
      <c r="A68" s="80"/>
      <c r="B68" s="26" t="s">
        <v>251</v>
      </c>
      <c r="C68" s="22"/>
      <c r="D68" s="22"/>
      <c r="E68" s="34"/>
      <c r="F68" s="73"/>
      <c r="G68" s="97"/>
    </row>
    <row r="69" spans="1:7" x14ac:dyDescent="0.2">
      <c r="A69" s="28"/>
      <c r="B69" s="31"/>
      <c r="C69" s="41"/>
      <c r="D69" s="33"/>
      <c r="E69" s="42"/>
      <c r="F69" s="42"/>
      <c r="G69" s="97"/>
    </row>
    <row r="70" spans="1:7" customFormat="1" x14ac:dyDescent="0.2">
      <c r="A70" s="48" t="s">
        <v>849</v>
      </c>
      <c r="B70" s="25" t="s">
        <v>678</v>
      </c>
      <c r="C70" s="24" t="s">
        <v>94</v>
      </c>
      <c r="D70" s="24">
        <v>1</v>
      </c>
      <c r="E70" s="36">
        <v>0</v>
      </c>
      <c r="F70" s="66">
        <f>D70*E70</f>
        <v>0</v>
      </c>
      <c r="G70" s="97"/>
    </row>
    <row r="71" spans="1:7" customFormat="1" x14ac:dyDescent="0.2">
      <c r="A71" s="80"/>
      <c r="B71" s="26" t="s">
        <v>738</v>
      </c>
      <c r="C71" s="22"/>
      <c r="D71" s="22"/>
      <c r="E71" s="34"/>
      <c r="F71" s="73"/>
      <c r="G71" s="97"/>
    </row>
    <row r="72" spans="1:7" customFormat="1" x14ac:dyDescent="0.2">
      <c r="A72" s="80"/>
      <c r="B72" s="26" t="s">
        <v>732</v>
      </c>
      <c r="C72" s="22"/>
      <c r="D72" s="22"/>
      <c r="E72" s="34"/>
      <c r="F72" s="73"/>
      <c r="G72" s="97"/>
    </row>
    <row r="73" spans="1:7" customFormat="1" x14ac:dyDescent="0.2">
      <c r="A73" s="80"/>
      <c r="B73" s="26" t="s">
        <v>733</v>
      </c>
      <c r="C73" s="22"/>
      <c r="D73" s="22"/>
      <c r="E73" s="34"/>
      <c r="F73" s="73"/>
      <c r="G73" s="97"/>
    </row>
    <row r="74" spans="1:7" customFormat="1" x14ac:dyDescent="0.2">
      <c r="A74" s="80"/>
      <c r="B74" s="26" t="s">
        <v>245</v>
      </c>
      <c r="C74" s="22"/>
      <c r="D74" s="22"/>
      <c r="E74" s="34"/>
      <c r="F74" s="73"/>
      <c r="G74" s="97"/>
    </row>
    <row r="75" spans="1:7" customFormat="1" x14ac:dyDescent="0.2">
      <c r="A75" s="80"/>
      <c r="B75" s="26" t="s">
        <v>246</v>
      </c>
      <c r="C75" s="22"/>
      <c r="D75" s="22"/>
      <c r="E75" s="34"/>
      <c r="F75" s="73"/>
      <c r="G75" s="97"/>
    </row>
    <row r="76" spans="1:7" customFormat="1" ht="56.25" x14ac:dyDescent="0.2">
      <c r="A76" s="80"/>
      <c r="B76" s="26" t="s">
        <v>247</v>
      </c>
      <c r="C76" s="22"/>
      <c r="D76" s="22"/>
      <c r="E76" s="34"/>
      <c r="F76" s="73"/>
      <c r="G76" s="97"/>
    </row>
    <row r="77" spans="1:7" customFormat="1" ht="67.5" x14ac:dyDescent="0.2">
      <c r="A77" s="80"/>
      <c r="B77" s="26" t="s">
        <v>248</v>
      </c>
      <c r="C77" s="22"/>
      <c r="D77" s="22"/>
      <c r="E77" s="34"/>
      <c r="F77" s="73"/>
      <c r="G77" s="97"/>
    </row>
    <row r="78" spans="1:7" customFormat="1" x14ac:dyDescent="0.2">
      <c r="A78" s="80"/>
      <c r="B78" s="26" t="s">
        <v>249</v>
      </c>
      <c r="C78" s="22"/>
      <c r="D78" s="22"/>
      <c r="E78" s="34"/>
      <c r="F78" s="73"/>
      <c r="G78" s="97"/>
    </row>
    <row r="79" spans="1:7" customFormat="1" ht="67.5" x14ac:dyDescent="0.2">
      <c r="A79" s="80"/>
      <c r="B79" s="26" t="s">
        <v>250</v>
      </c>
      <c r="C79" s="22"/>
      <c r="D79" s="22"/>
      <c r="E79" s="34"/>
      <c r="F79" s="73"/>
      <c r="G79" s="97"/>
    </row>
    <row r="80" spans="1:7" customFormat="1" ht="22.5" x14ac:dyDescent="0.2">
      <c r="A80" s="80"/>
      <c r="B80" s="26" t="s">
        <v>251</v>
      </c>
      <c r="C80" s="22"/>
      <c r="D80" s="22"/>
      <c r="E80" s="34"/>
      <c r="F80" s="73"/>
      <c r="G80" s="97"/>
    </row>
    <row r="81" spans="1:12" x14ac:dyDescent="0.2">
      <c r="A81" s="28"/>
      <c r="B81" s="31"/>
      <c r="C81" s="41"/>
      <c r="D81" s="33"/>
      <c r="E81" s="42"/>
      <c r="F81" s="42"/>
      <c r="G81" s="97"/>
    </row>
    <row r="82" spans="1:12" x14ac:dyDescent="0.2">
      <c r="A82" s="48" t="s">
        <v>851</v>
      </c>
      <c r="B82" s="25" t="s">
        <v>664</v>
      </c>
      <c r="C82" s="24" t="s">
        <v>94</v>
      </c>
      <c r="D82" s="24">
        <v>1</v>
      </c>
      <c r="E82" s="36">
        <v>0</v>
      </c>
      <c r="F82" s="66">
        <f>D82*E82</f>
        <v>0</v>
      </c>
      <c r="G82" s="97"/>
      <c r="H82"/>
      <c r="I82" s="15"/>
      <c r="J82" s="17"/>
      <c r="K82" s="17"/>
      <c r="L82"/>
    </row>
    <row r="83" spans="1:12" customFormat="1" x14ac:dyDescent="0.2">
      <c r="A83" s="50"/>
      <c r="B83" s="26" t="s">
        <v>986</v>
      </c>
      <c r="C83" s="22"/>
      <c r="D83" s="22"/>
      <c r="E83" s="34"/>
      <c r="F83" s="73"/>
      <c r="G83" s="97"/>
    </row>
    <row r="84" spans="1:12" customFormat="1" x14ac:dyDescent="0.2">
      <c r="A84" s="50"/>
      <c r="B84" s="26" t="s">
        <v>733</v>
      </c>
      <c r="C84" s="22"/>
      <c r="D84" s="22"/>
      <c r="E84" s="34"/>
      <c r="F84" s="73"/>
      <c r="G84" s="97"/>
    </row>
    <row r="85" spans="1:12" customFormat="1" x14ac:dyDescent="0.2">
      <c r="A85" s="50"/>
      <c r="B85" s="26" t="s">
        <v>732</v>
      </c>
      <c r="C85" s="22"/>
      <c r="D85" s="22"/>
      <c r="E85" s="34"/>
      <c r="F85" s="73"/>
      <c r="G85" s="97"/>
    </row>
    <row r="86" spans="1:12" customFormat="1" ht="22.5" x14ac:dyDescent="0.2">
      <c r="A86" s="70"/>
      <c r="B86" s="26" t="s">
        <v>1026</v>
      </c>
      <c r="C86" s="22"/>
      <c r="D86" s="22"/>
      <c r="E86" s="34"/>
      <c r="F86" s="73"/>
      <c r="G86" s="97"/>
    </row>
    <row r="87" spans="1:12" customFormat="1" x14ac:dyDescent="0.2">
      <c r="A87" s="70"/>
      <c r="B87" s="26" t="s">
        <v>395</v>
      </c>
      <c r="C87" s="22"/>
      <c r="D87" s="22"/>
      <c r="E87" s="34"/>
      <c r="F87" s="73"/>
      <c r="G87" s="97"/>
    </row>
    <row r="88" spans="1:12" customFormat="1" ht="67.5" x14ac:dyDescent="0.2">
      <c r="A88" s="70"/>
      <c r="B88" s="26" t="s">
        <v>396</v>
      </c>
      <c r="C88" s="22"/>
      <c r="D88" s="22"/>
      <c r="E88" s="34"/>
      <c r="F88" s="73"/>
      <c r="G88" s="97"/>
    </row>
    <row r="89" spans="1:12" x14ac:dyDescent="0.2">
      <c r="A89" s="67"/>
      <c r="B89" s="84"/>
      <c r="C89" s="38"/>
      <c r="D89" s="39"/>
      <c r="E89" s="40"/>
      <c r="F89" s="40"/>
      <c r="G89" s="97"/>
    </row>
    <row r="90" spans="1:12" x14ac:dyDescent="0.2">
      <c r="A90" s="48" t="s">
        <v>852</v>
      </c>
      <c r="B90" s="37" t="s">
        <v>745</v>
      </c>
      <c r="C90" s="24" t="s">
        <v>119</v>
      </c>
      <c r="D90" s="24" t="s">
        <v>119</v>
      </c>
      <c r="E90" s="36"/>
      <c r="F90" s="66"/>
      <c r="G90" s="97"/>
    </row>
    <row r="91" spans="1:12" x14ac:dyDescent="0.2">
      <c r="A91" s="52"/>
      <c r="B91" s="26" t="s">
        <v>743</v>
      </c>
      <c r="C91" s="38"/>
      <c r="D91" s="39"/>
      <c r="E91" s="40"/>
      <c r="F91" s="40"/>
      <c r="G91" s="97"/>
    </row>
    <row r="92" spans="1:12" x14ac:dyDescent="0.2">
      <c r="A92" s="52"/>
      <c r="B92" s="26" t="s">
        <v>744</v>
      </c>
      <c r="C92" s="38"/>
      <c r="D92" s="39"/>
      <c r="E92" s="40"/>
      <c r="F92" s="40"/>
      <c r="G92" s="97"/>
    </row>
    <row r="93" spans="1:12" x14ac:dyDescent="0.2">
      <c r="A93" s="52"/>
      <c r="B93" s="26" t="s">
        <v>746</v>
      </c>
      <c r="C93" s="38"/>
      <c r="D93" s="39"/>
      <c r="E93" s="40"/>
      <c r="F93" s="40"/>
      <c r="G93" s="97"/>
    </row>
    <row r="94" spans="1:12" x14ac:dyDescent="0.2">
      <c r="A94" s="52"/>
      <c r="B94" s="26" t="s">
        <v>1218</v>
      </c>
      <c r="C94" s="38"/>
      <c r="D94" s="39"/>
      <c r="E94" s="40"/>
      <c r="F94" s="40"/>
      <c r="G94" s="97"/>
    </row>
    <row r="95" spans="1:12" x14ac:dyDescent="0.2">
      <c r="A95" s="52"/>
      <c r="B95" s="26" t="s">
        <v>748</v>
      </c>
      <c r="C95" s="38"/>
      <c r="D95" s="39"/>
      <c r="E95" s="40"/>
      <c r="F95" s="40"/>
      <c r="G95" s="97"/>
    </row>
    <row r="96" spans="1:12" x14ac:dyDescent="0.2">
      <c r="A96" s="52"/>
      <c r="B96" s="26" t="s">
        <v>223</v>
      </c>
      <c r="C96" s="38"/>
      <c r="D96" s="39"/>
      <c r="E96" s="40"/>
      <c r="F96" s="40"/>
      <c r="G96" s="97"/>
    </row>
    <row r="97" spans="1:12" x14ac:dyDescent="0.2">
      <c r="A97" s="52"/>
      <c r="B97" s="26" t="s">
        <v>747</v>
      </c>
      <c r="C97" s="38"/>
      <c r="D97" s="39"/>
      <c r="E97" s="40"/>
      <c r="F97" s="40"/>
      <c r="G97" s="97"/>
    </row>
    <row r="98" spans="1:12" x14ac:dyDescent="0.2">
      <c r="A98" s="52"/>
      <c r="B98" s="26" t="s">
        <v>224</v>
      </c>
      <c r="C98" s="38"/>
      <c r="D98" s="39"/>
      <c r="E98" s="40"/>
      <c r="F98" s="40"/>
      <c r="G98" s="97"/>
    </row>
    <row r="99" spans="1:12" ht="45" x14ac:dyDescent="0.2">
      <c r="A99" s="52"/>
      <c r="B99" s="26" t="s">
        <v>1219</v>
      </c>
      <c r="C99" s="38"/>
      <c r="D99" s="39"/>
      <c r="E99" s="40"/>
      <c r="F99" s="40"/>
      <c r="G99" s="97"/>
    </row>
    <row r="100" spans="1:12" x14ac:dyDescent="0.2">
      <c r="A100" s="67"/>
      <c r="B100" s="84"/>
      <c r="C100" s="38"/>
      <c r="D100" s="39"/>
      <c r="E100" s="40"/>
      <c r="F100" s="40"/>
      <c r="G100" s="97"/>
      <c r="H100" s="15"/>
      <c r="K100"/>
    </row>
    <row r="101" spans="1:12" x14ac:dyDescent="0.2">
      <c r="A101" s="48" t="s">
        <v>853</v>
      </c>
      <c r="B101" s="25" t="s">
        <v>658</v>
      </c>
      <c r="C101" s="24" t="s">
        <v>94</v>
      </c>
      <c r="D101" s="24">
        <v>2</v>
      </c>
      <c r="E101" s="36">
        <v>0</v>
      </c>
      <c r="F101" s="66">
        <f>D101*E101</f>
        <v>0</v>
      </c>
      <c r="G101" s="97"/>
      <c r="H101"/>
      <c r="I101" s="15"/>
      <c r="J101" s="17"/>
      <c r="K101" s="17"/>
      <c r="L101"/>
    </row>
    <row r="102" spans="1:12" x14ac:dyDescent="0.2">
      <c r="A102" s="79"/>
      <c r="B102" s="26" t="s">
        <v>749</v>
      </c>
      <c r="C102" s="38"/>
      <c r="D102" s="39"/>
      <c r="E102" s="40"/>
      <c r="F102" s="40"/>
      <c r="G102" s="97"/>
      <c r="H102" s="15"/>
      <c r="K102"/>
    </row>
    <row r="103" spans="1:12" x14ac:dyDescent="0.2">
      <c r="A103" s="79"/>
      <c r="B103" s="26" t="s">
        <v>750</v>
      </c>
      <c r="C103" s="38"/>
      <c r="D103" s="39"/>
      <c r="E103" s="40"/>
      <c r="F103" s="40"/>
      <c r="G103" s="97"/>
      <c r="H103" s="15"/>
      <c r="K103"/>
    </row>
    <row r="104" spans="1:12" x14ac:dyDescent="0.2">
      <c r="A104" s="79"/>
      <c r="B104" s="26" t="s">
        <v>751</v>
      </c>
      <c r="C104" s="38"/>
      <c r="D104" s="39"/>
      <c r="E104" s="40"/>
      <c r="F104" s="40"/>
      <c r="G104" s="97"/>
      <c r="H104" s="15"/>
      <c r="K104"/>
    </row>
    <row r="105" spans="1:12" x14ac:dyDescent="0.2">
      <c r="A105" s="79"/>
      <c r="B105" s="26" t="s">
        <v>1074</v>
      </c>
      <c r="C105" s="38"/>
      <c r="D105" s="39"/>
      <c r="E105" s="40"/>
      <c r="F105" s="40"/>
      <c r="G105" s="97"/>
      <c r="H105" s="15"/>
      <c r="K105"/>
    </row>
    <row r="106" spans="1:12" x14ac:dyDescent="0.2">
      <c r="A106" s="79"/>
      <c r="B106" s="26" t="s">
        <v>662</v>
      </c>
      <c r="C106" s="38"/>
      <c r="D106" s="39"/>
      <c r="E106" s="40"/>
      <c r="F106" s="40"/>
      <c r="G106" s="97"/>
      <c r="H106" s="15"/>
      <c r="K106"/>
    </row>
    <row r="107" spans="1:12" ht="33.75" x14ac:dyDescent="0.2">
      <c r="A107" s="52"/>
      <c r="B107" s="26" t="s">
        <v>661</v>
      </c>
      <c r="C107" s="38"/>
      <c r="D107" s="39"/>
      <c r="E107" s="40"/>
      <c r="F107" s="40"/>
      <c r="G107" s="97"/>
      <c r="H107" s="15"/>
      <c r="K107"/>
    </row>
    <row r="108" spans="1:12" ht="45" x14ac:dyDescent="0.2">
      <c r="A108" s="52"/>
      <c r="B108" s="26" t="s">
        <v>496</v>
      </c>
      <c r="C108" s="38"/>
      <c r="D108" s="39"/>
      <c r="E108" s="40"/>
      <c r="F108" s="40"/>
      <c r="G108" s="97"/>
      <c r="H108" s="15"/>
      <c r="K108"/>
    </row>
    <row r="109" spans="1:12" ht="22.5" x14ac:dyDescent="0.2">
      <c r="A109" s="52"/>
      <c r="B109" s="26" t="s">
        <v>497</v>
      </c>
      <c r="C109" s="38"/>
      <c r="D109" s="39"/>
      <c r="E109" s="40"/>
      <c r="F109" s="40"/>
      <c r="G109" s="97"/>
      <c r="H109" s="15"/>
      <c r="K109"/>
    </row>
    <row r="110" spans="1:12" ht="33.75" x14ac:dyDescent="0.2">
      <c r="A110" s="52"/>
      <c r="B110" s="26" t="s">
        <v>498</v>
      </c>
      <c r="C110" s="38"/>
      <c r="D110" s="39"/>
      <c r="E110" s="40"/>
      <c r="F110" s="40"/>
      <c r="G110" s="97"/>
      <c r="H110" s="15"/>
      <c r="K110"/>
    </row>
    <row r="111" spans="1:12" x14ac:dyDescent="0.2">
      <c r="A111" s="67"/>
      <c r="B111" s="26" t="s">
        <v>752</v>
      </c>
      <c r="C111" s="38"/>
      <c r="D111" s="39"/>
      <c r="E111" s="40"/>
      <c r="F111" s="40"/>
      <c r="G111" s="97"/>
    </row>
    <row r="112" spans="1:12" x14ac:dyDescent="0.2">
      <c r="A112" s="67"/>
      <c r="B112" s="26"/>
      <c r="C112" s="38"/>
      <c r="D112" s="39"/>
      <c r="E112" s="40"/>
      <c r="F112" s="40"/>
      <c r="G112" s="97"/>
      <c r="H112" s="15"/>
      <c r="K112"/>
    </row>
    <row r="113" spans="1:12" x14ac:dyDescent="0.2">
      <c r="A113" s="48" t="s">
        <v>854</v>
      </c>
      <c r="B113" s="25" t="s">
        <v>1332</v>
      </c>
      <c r="C113" s="24" t="s">
        <v>119</v>
      </c>
      <c r="D113" s="24" t="s">
        <v>119</v>
      </c>
      <c r="E113" s="36"/>
      <c r="F113" s="66"/>
      <c r="G113" s="97"/>
      <c r="H113"/>
      <c r="I113" s="15"/>
      <c r="J113" s="17"/>
      <c r="K113" s="17"/>
      <c r="L113"/>
    </row>
    <row r="114" spans="1:12" customFormat="1" x14ac:dyDescent="0.2">
      <c r="A114" s="50"/>
      <c r="B114" s="26" t="s">
        <v>1251</v>
      </c>
      <c r="C114" s="22"/>
      <c r="D114" s="22"/>
      <c r="E114" s="34"/>
      <c r="F114" s="73"/>
      <c r="G114" s="97"/>
    </row>
    <row r="115" spans="1:12" customFormat="1" x14ac:dyDescent="0.2">
      <c r="A115" s="50"/>
      <c r="B115" s="26" t="s">
        <v>733</v>
      </c>
      <c r="C115" s="22"/>
      <c r="D115" s="22"/>
      <c r="E115" s="34"/>
      <c r="F115" s="73"/>
      <c r="G115" s="97"/>
    </row>
    <row r="116" spans="1:12" customFormat="1" x14ac:dyDescent="0.2">
      <c r="A116" s="50"/>
      <c r="B116" s="26" t="s">
        <v>1083</v>
      </c>
      <c r="C116" s="22"/>
      <c r="D116" s="22"/>
      <c r="E116" s="34"/>
      <c r="F116" s="73"/>
      <c r="G116" s="97"/>
    </row>
    <row r="117" spans="1:12" customFormat="1" ht="22.5" x14ac:dyDescent="0.2">
      <c r="A117" s="70"/>
      <c r="B117" s="26" t="s">
        <v>830</v>
      </c>
      <c r="C117" s="22"/>
      <c r="D117" s="22"/>
      <c r="E117" s="34"/>
      <c r="F117" s="73"/>
      <c r="G117" s="97"/>
    </row>
    <row r="118" spans="1:12" customFormat="1" x14ac:dyDescent="0.2">
      <c r="A118" s="70"/>
      <c r="B118" s="26" t="s">
        <v>395</v>
      </c>
      <c r="C118" s="22"/>
      <c r="D118" s="22"/>
      <c r="E118" s="34"/>
      <c r="F118" s="73"/>
      <c r="G118" s="97"/>
    </row>
    <row r="119" spans="1:12" customFormat="1" ht="67.5" x14ac:dyDescent="0.2">
      <c r="A119" s="70"/>
      <c r="B119" s="26" t="s">
        <v>396</v>
      </c>
      <c r="C119" s="22"/>
      <c r="D119" s="22"/>
      <c r="E119" s="34"/>
      <c r="F119" s="73"/>
      <c r="G119" s="97"/>
    </row>
    <row r="120" spans="1:12" x14ac:dyDescent="0.2">
      <c r="A120" s="67"/>
      <c r="B120" s="84"/>
      <c r="C120" s="38"/>
      <c r="D120" s="39"/>
      <c r="E120" s="40"/>
      <c r="F120" s="40"/>
      <c r="G120" s="97"/>
      <c r="H120" s="15"/>
      <c r="K120"/>
    </row>
    <row r="121" spans="1:12" x14ac:dyDescent="0.2">
      <c r="A121" s="48" t="s">
        <v>855</v>
      </c>
      <c r="B121" s="37" t="s">
        <v>1333</v>
      </c>
      <c r="C121" s="24" t="s">
        <v>119</v>
      </c>
      <c r="D121" s="24" t="s">
        <v>119</v>
      </c>
      <c r="E121" s="36"/>
      <c r="F121" s="66"/>
      <c r="G121" s="97"/>
    </row>
    <row r="122" spans="1:12" x14ac:dyDescent="0.2">
      <c r="A122" s="52"/>
      <c r="B122" s="26" t="s">
        <v>1285</v>
      </c>
      <c r="C122" s="38"/>
      <c r="D122" s="39"/>
      <c r="E122" s="40"/>
      <c r="F122" s="40"/>
      <c r="G122" s="97"/>
    </row>
    <row r="123" spans="1:12" x14ac:dyDescent="0.2">
      <c r="A123" s="52"/>
      <c r="B123" s="26" t="s">
        <v>232</v>
      </c>
      <c r="C123" s="38"/>
      <c r="D123" s="39"/>
      <c r="E123" s="40"/>
      <c r="F123" s="40"/>
      <c r="G123" s="97"/>
    </row>
    <row r="124" spans="1:12" ht="33.75" x14ac:dyDescent="0.2">
      <c r="A124" s="52"/>
      <c r="B124" s="26" t="s">
        <v>233</v>
      </c>
      <c r="C124" s="38"/>
      <c r="D124" s="39"/>
      <c r="E124" s="40"/>
      <c r="F124" s="40"/>
      <c r="G124" s="97"/>
    </row>
    <row r="125" spans="1:12" ht="45" x14ac:dyDescent="0.2">
      <c r="A125" s="52"/>
      <c r="B125" s="26" t="s">
        <v>234</v>
      </c>
      <c r="C125" s="38"/>
      <c r="D125" s="39"/>
      <c r="E125" s="40"/>
      <c r="F125" s="40"/>
      <c r="G125" s="97"/>
    </row>
    <row r="126" spans="1:12" ht="33.75" x14ac:dyDescent="0.2">
      <c r="A126" s="52"/>
      <c r="B126" s="26" t="s">
        <v>235</v>
      </c>
      <c r="C126" s="38"/>
      <c r="D126" s="39"/>
      <c r="E126" s="40"/>
      <c r="F126" s="40"/>
      <c r="G126" s="97"/>
    </row>
    <row r="127" spans="1:12" x14ac:dyDescent="0.2">
      <c r="A127" s="65"/>
      <c r="B127" s="27"/>
      <c r="C127" s="41"/>
      <c r="D127" s="33"/>
      <c r="E127" s="42"/>
      <c r="F127" s="42"/>
      <c r="G127" s="97"/>
    </row>
    <row r="128" spans="1:12" x14ac:dyDescent="0.2">
      <c r="A128" s="48" t="s">
        <v>856</v>
      </c>
      <c r="B128" s="37" t="s">
        <v>1334</v>
      </c>
      <c r="C128" s="24" t="s">
        <v>119</v>
      </c>
      <c r="D128" s="24" t="s">
        <v>119</v>
      </c>
      <c r="E128" s="36"/>
      <c r="F128" s="66"/>
      <c r="G128" s="97"/>
    </row>
    <row r="129" spans="1:13" ht="33.75" x14ac:dyDescent="0.2">
      <c r="A129" s="52"/>
      <c r="B129" s="26" t="s">
        <v>237</v>
      </c>
      <c r="C129" s="38"/>
      <c r="D129" s="39"/>
      <c r="E129" s="40"/>
      <c r="F129" s="40"/>
      <c r="G129" s="97"/>
    </row>
    <row r="130" spans="1:13" ht="22.5" x14ac:dyDescent="0.2">
      <c r="A130" s="52"/>
      <c r="B130" s="26" t="s">
        <v>238</v>
      </c>
      <c r="C130" s="38"/>
      <c r="D130" s="39"/>
      <c r="E130" s="40"/>
      <c r="F130" s="40"/>
      <c r="G130" s="97"/>
    </row>
    <row r="131" spans="1:13" x14ac:dyDescent="0.2">
      <c r="A131" s="28"/>
      <c r="B131" s="31"/>
      <c r="C131" s="41"/>
      <c r="D131" s="33"/>
      <c r="E131" s="42"/>
      <c r="F131" s="42"/>
      <c r="G131" s="97"/>
    </row>
    <row r="132" spans="1:13" x14ac:dyDescent="0.2">
      <c r="A132" s="48" t="s">
        <v>857</v>
      </c>
      <c r="B132" s="25" t="s">
        <v>658</v>
      </c>
      <c r="C132" s="24" t="s">
        <v>94</v>
      </c>
      <c r="D132" s="24">
        <v>1</v>
      </c>
      <c r="E132" s="36">
        <v>0</v>
      </c>
      <c r="F132" s="66">
        <f>D132*E132</f>
        <v>0</v>
      </c>
      <c r="G132" s="97"/>
      <c r="H132"/>
      <c r="I132" s="15"/>
      <c r="J132" s="17"/>
      <c r="K132" s="17"/>
      <c r="L132"/>
    </row>
    <row r="133" spans="1:13" x14ac:dyDescent="0.2">
      <c r="A133" s="79"/>
      <c r="B133" s="26" t="s">
        <v>753</v>
      </c>
      <c r="C133" s="38"/>
      <c r="D133" s="39"/>
      <c r="E133" s="40"/>
      <c r="F133" s="40"/>
      <c r="G133" s="97"/>
      <c r="H133" s="15"/>
      <c r="K133"/>
    </row>
    <row r="134" spans="1:13" x14ac:dyDescent="0.2">
      <c r="A134" s="79"/>
      <c r="B134" s="26" t="s">
        <v>732</v>
      </c>
      <c r="C134" s="38"/>
      <c r="D134" s="39"/>
      <c r="E134" s="40"/>
      <c r="F134" s="40"/>
      <c r="G134" s="97"/>
      <c r="H134" s="15"/>
      <c r="K134"/>
    </row>
    <row r="135" spans="1:13" x14ac:dyDescent="0.2">
      <c r="A135" s="79"/>
      <c r="B135" s="26" t="s">
        <v>660</v>
      </c>
      <c r="C135" s="38"/>
      <c r="D135" s="39"/>
      <c r="E135" s="40"/>
      <c r="F135" s="40"/>
      <c r="G135" s="97"/>
      <c r="H135" s="15"/>
      <c r="K135"/>
    </row>
    <row r="136" spans="1:13" x14ac:dyDescent="0.2">
      <c r="A136" s="79"/>
      <c r="B136" s="26" t="s">
        <v>1081</v>
      </c>
      <c r="C136" s="38"/>
      <c r="D136" s="39"/>
      <c r="E136" s="40"/>
      <c r="F136" s="40"/>
      <c r="G136" s="97"/>
      <c r="H136" s="15"/>
      <c r="K136"/>
    </row>
    <row r="137" spans="1:13" x14ac:dyDescent="0.2">
      <c r="A137" s="79"/>
      <c r="B137" s="26" t="s">
        <v>1025</v>
      </c>
      <c r="C137" s="38"/>
      <c r="D137" s="39"/>
      <c r="E137" s="40"/>
      <c r="F137" s="40"/>
      <c r="G137" s="97"/>
      <c r="H137" s="15"/>
      <c r="K137"/>
    </row>
    <row r="138" spans="1:13" ht="33.75" x14ac:dyDescent="0.2">
      <c r="A138" s="52"/>
      <c r="B138" s="26" t="s">
        <v>661</v>
      </c>
      <c r="C138" s="38"/>
      <c r="D138" s="39"/>
      <c r="E138" s="40"/>
      <c r="F138" s="40"/>
      <c r="G138" s="97"/>
      <c r="H138" s="15"/>
      <c r="K138"/>
    </row>
    <row r="139" spans="1:13" ht="45" x14ac:dyDescent="0.2">
      <c r="A139" s="52"/>
      <c r="B139" s="26" t="s">
        <v>496</v>
      </c>
      <c r="C139" s="38"/>
      <c r="D139" s="39"/>
      <c r="E139" s="40"/>
      <c r="F139" s="40"/>
      <c r="G139" s="97"/>
      <c r="H139" s="15"/>
      <c r="K139"/>
    </row>
    <row r="140" spans="1:13" ht="22.5" x14ac:dyDescent="0.2">
      <c r="A140" s="52"/>
      <c r="B140" s="26" t="s">
        <v>497</v>
      </c>
      <c r="C140" s="38"/>
      <c r="D140" s="39"/>
      <c r="E140" s="40"/>
      <c r="F140" s="40"/>
      <c r="G140" s="97"/>
      <c r="H140" s="15"/>
      <c r="K140"/>
    </row>
    <row r="141" spans="1:13" ht="33.75" x14ac:dyDescent="0.2">
      <c r="A141" s="52"/>
      <c r="B141" s="26" t="s">
        <v>498</v>
      </c>
      <c r="C141" s="38"/>
      <c r="D141" s="39"/>
      <c r="E141" s="40"/>
      <c r="F141" s="40"/>
      <c r="G141" s="97"/>
      <c r="H141" s="15"/>
      <c r="K141"/>
    </row>
    <row r="142" spans="1:13" x14ac:dyDescent="0.2">
      <c r="A142" s="52"/>
      <c r="B142" s="26"/>
      <c r="C142" s="38"/>
      <c r="D142" s="39"/>
      <c r="E142" s="40"/>
      <c r="F142" s="40"/>
      <c r="G142" s="97"/>
      <c r="H142" s="15"/>
      <c r="K142"/>
    </row>
    <row r="143" spans="1:13" x14ac:dyDescent="0.2">
      <c r="A143" s="48" t="s">
        <v>1008</v>
      </c>
      <c r="B143" s="25" t="s">
        <v>676</v>
      </c>
      <c r="C143" s="24" t="s">
        <v>94</v>
      </c>
      <c r="D143" s="24">
        <v>1</v>
      </c>
      <c r="E143" s="36">
        <v>0</v>
      </c>
      <c r="F143" s="66">
        <f>D143*E143</f>
        <v>0</v>
      </c>
      <c r="G143" s="97"/>
      <c r="H143"/>
      <c r="K143"/>
      <c r="L143"/>
      <c r="M143" s="15"/>
    </row>
    <row r="144" spans="1:13" x14ac:dyDescent="0.2">
      <c r="A144" s="67"/>
      <c r="B144" s="26" t="s">
        <v>1009</v>
      </c>
      <c r="C144" s="22"/>
      <c r="D144" s="22"/>
      <c r="E144" s="40"/>
      <c r="F144" s="58"/>
      <c r="G144" s="97"/>
      <c r="H144"/>
      <c r="K144"/>
      <c r="L144"/>
      <c r="M144" s="15"/>
    </row>
    <row r="145" spans="1:13" x14ac:dyDescent="0.2">
      <c r="A145" s="67"/>
      <c r="B145" s="26" t="s">
        <v>562</v>
      </c>
      <c r="C145" s="22"/>
      <c r="D145" s="22"/>
      <c r="E145" s="40"/>
      <c r="F145" s="58"/>
      <c r="G145" s="97"/>
      <c r="H145"/>
      <c r="K145"/>
      <c r="L145"/>
      <c r="M145" s="15"/>
    </row>
    <row r="146" spans="1:13" x14ac:dyDescent="0.2">
      <c r="A146" s="67"/>
      <c r="B146" s="26" t="s">
        <v>735</v>
      </c>
      <c r="C146" s="22"/>
      <c r="D146" s="22"/>
      <c r="E146" s="40"/>
      <c r="F146" s="58"/>
      <c r="G146" s="97"/>
      <c r="H146"/>
      <c r="K146"/>
      <c r="L146"/>
      <c r="M146" s="15"/>
    </row>
    <row r="147" spans="1:13" ht="22.5" x14ac:dyDescent="0.2">
      <c r="A147" s="67"/>
      <c r="B147" s="26" t="s">
        <v>1156</v>
      </c>
      <c r="C147" s="22"/>
      <c r="D147" s="22"/>
      <c r="E147" s="40"/>
      <c r="F147" s="58"/>
      <c r="G147" s="97"/>
      <c r="H147"/>
      <c r="K147"/>
      <c r="L147"/>
      <c r="M147" s="15"/>
    </row>
    <row r="148" spans="1:13" ht="56.25" x14ac:dyDescent="0.2">
      <c r="A148" s="67"/>
      <c r="B148" s="26" t="s">
        <v>491</v>
      </c>
      <c r="C148" s="22"/>
      <c r="D148" s="22"/>
      <c r="E148" s="40"/>
      <c r="F148" s="58"/>
      <c r="G148" s="97"/>
      <c r="H148"/>
      <c r="K148"/>
      <c r="L148"/>
      <c r="M148" s="15"/>
    </row>
    <row r="149" spans="1:13" x14ac:dyDescent="0.2">
      <c r="A149" s="67"/>
      <c r="B149" s="26" t="s">
        <v>675</v>
      </c>
      <c r="C149" s="38"/>
      <c r="D149" s="39"/>
      <c r="E149" s="40"/>
      <c r="F149" s="40"/>
      <c r="G149" s="97"/>
      <c r="H149" s="15"/>
      <c r="K149"/>
    </row>
    <row r="150" spans="1:13" x14ac:dyDescent="0.2">
      <c r="A150" s="67"/>
      <c r="B150" s="26" t="s">
        <v>492</v>
      </c>
      <c r="C150" s="22"/>
      <c r="D150" s="22"/>
      <c r="E150" s="40"/>
      <c r="F150" s="58"/>
      <c r="G150" s="97"/>
      <c r="H150"/>
      <c r="K150"/>
      <c r="L150"/>
      <c r="M150" s="15"/>
    </row>
    <row r="151" spans="1:13" x14ac:dyDescent="0.2">
      <c r="A151" s="67"/>
      <c r="B151" s="26" t="s">
        <v>493</v>
      </c>
      <c r="C151" s="22"/>
      <c r="D151" s="22"/>
      <c r="E151" s="40"/>
      <c r="F151" s="58"/>
      <c r="G151" s="97"/>
      <c r="H151"/>
      <c r="K151"/>
      <c r="L151"/>
      <c r="M151" s="15"/>
    </row>
    <row r="152" spans="1:13" ht="22.5" x14ac:dyDescent="0.2">
      <c r="A152" s="67"/>
      <c r="B152" s="26" t="s">
        <v>494</v>
      </c>
      <c r="C152" s="22"/>
      <c r="D152" s="22"/>
      <c r="E152" s="40"/>
      <c r="F152" s="58"/>
      <c r="G152" s="97"/>
      <c r="H152"/>
      <c r="K152"/>
      <c r="L152"/>
      <c r="M152" s="15"/>
    </row>
    <row r="153" spans="1:13" x14ac:dyDescent="0.2">
      <c r="A153" s="85"/>
      <c r="B153" s="93"/>
      <c r="C153" s="23"/>
      <c r="D153" s="23"/>
      <c r="E153" s="86"/>
      <c r="F153" s="94"/>
      <c r="G153" s="97"/>
      <c r="H153"/>
      <c r="I153" s="15"/>
      <c r="J153" s="17"/>
      <c r="K153" s="17"/>
      <c r="L153"/>
    </row>
    <row r="154" spans="1:13" customFormat="1" x14ac:dyDescent="0.2">
      <c r="A154" s="48" t="s">
        <v>1073</v>
      </c>
      <c r="B154" s="25" t="s">
        <v>397</v>
      </c>
      <c r="C154" s="24" t="s">
        <v>94</v>
      </c>
      <c r="D154" s="24">
        <v>1</v>
      </c>
      <c r="E154" s="36">
        <v>0</v>
      </c>
      <c r="F154" s="66">
        <f>D154*E154</f>
        <v>0</v>
      </c>
      <c r="G154" s="97"/>
    </row>
    <row r="155" spans="1:13" customFormat="1" x14ac:dyDescent="0.2">
      <c r="A155" s="70"/>
      <c r="B155" s="26" t="s">
        <v>1082</v>
      </c>
      <c r="C155" s="22"/>
      <c r="D155" s="22"/>
      <c r="E155" s="34"/>
      <c r="F155" s="73"/>
      <c r="G155" s="97"/>
    </row>
    <row r="156" spans="1:13" customFormat="1" x14ac:dyDescent="0.2">
      <c r="A156" s="70"/>
      <c r="B156" s="26" t="s">
        <v>964</v>
      </c>
      <c r="C156" s="22"/>
      <c r="D156" s="22"/>
      <c r="E156" s="34"/>
      <c r="F156" s="73"/>
      <c r="G156" s="97"/>
    </row>
    <row r="157" spans="1:13" customFormat="1" x14ac:dyDescent="0.2">
      <c r="A157" s="70"/>
      <c r="B157" s="26" t="s">
        <v>398</v>
      </c>
      <c r="C157" s="22"/>
      <c r="D157" s="22"/>
      <c r="E157" s="34"/>
      <c r="F157" s="73"/>
      <c r="G157" s="97"/>
    </row>
    <row r="158" spans="1:13" customFormat="1" x14ac:dyDescent="0.2">
      <c r="A158" s="70"/>
      <c r="B158" s="26" t="s">
        <v>399</v>
      </c>
      <c r="C158" s="22"/>
      <c r="D158" s="22"/>
      <c r="E158" s="34"/>
      <c r="F158" s="73"/>
      <c r="G158" s="97"/>
    </row>
    <row r="159" spans="1:13" customFormat="1" x14ac:dyDescent="0.2">
      <c r="A159" s="70"/>
      <c r="B159" s="26" t="s">
        <v>400</v>
      </c>
      <c r="C159" s="22"/>
      <c r="D159" s="22"/>
      <c r="E159" s="34"/>
      <c r="F159" s="73"/>
      <c r="G159" s="97"/>
    </row>
    <row r="160" spans="1:13" customFormat="1" x14ac:dyDescent="0.2">
      <c r="A160" s="70"/>
      <c r="B160" s="26" t="s">
        <v>401</v>
      </c>
      <c r="C160" s="22"/>
      <c r="D160" s="22"/>
      <c r="E160" s="34"/>
      <c r="F160" s="73"/>
      <c r="G160" s="97"/>
    </row>
    <row r="161" spans="1:13" customFormat="1" x14ac:dyDescent="0.2">
      <c r="A161" s="70"/>
      <c r="B161" s="26" t="s">
        <v>402</v>
      </c>
      <c r="C161" s="22"/>
      <c r="D161" s="22"/>
      <c r="E161" s="34"/>
      <c r="F161" s="73"/>
      <c r="G161" s="97"/>
    </row>
    <row r="162" spans="1:13" customFormat="1" x14ac:dyDescent="0.2">
      <c r="A162" s="70"/>
      <c r="B162" s="26" t="s">
        <v>403</v>
      </c>
      <c r="C162" s="22"/>
      <c r="D162" s="22"/>
      <c r="E162" s="34"/>
      <c r="F162" s="73"/>
      <c r="G162" s="97"/>
    </row>
    <row r="163" spans="1:13" customFormat="1" x14ac:dyDescent="0.2">
      <c r="A163" s="70"/>
      <c r="B163" s="26" t="s">
        <v>404</v>
      </c>
      <c r="C163" s="22"/>
      <c r="D163" s="22"/>
      <c r="E163" s="34"/>
      <c r="F163" s="73"/>
      <c r="G163" s="97"/>
    </row>
    <row r="164" spans="1:13" customFormat="1" x14ac:dyDescent="0.2">
      <c r="A164" s="70"/>
      <c r="B164" s="26" t="s">
        <v>405</v>
      </c>
      <c r="C164" s="22"/>
      <c r="D164" s="22"/>
      <c r="E164" s="34"/>
      <c r="F164" s="73"/>
      <c r="G164" s="97"/>
    </row>
    <row r="165" spans="1:13" customFormat="1" ht="56.25" x14ac:dyDescent="0.2">
      <c r="A165" s="70"/>
      <c r="B165" s="26" t="s">
        <v>406</v>
      </c>
      <c r="C165" s="22"/>
      <c r="D165" s="22"/>
      <c r="E165" s="34"/>
      <c r="F165" s="73"/>
      <c r="G165" s="97"/>
    </row>
    <row r="166" spans="1:13" customFormat="1" x14ac:dyDescent="0.2">
      <c r="A166" s="70"/>
      <c r="B166" s="26" t="s">
        <v>407</v>
      </c>
      <c r="C166" s="22"/>
      <c r="D166" s="22"/>
      <c r="E166" s="34"/>
      <c r="F166" s="73"/>
      <c r="G166" s="97"/>
    </row>
    <row r="167" spans="1:13" x14ac:dyDescent="0.2">
      <c r="A167" s="28"/>
      <c r="B167" s="31"/>
      <c r="C167" s="32"/>
      <c r="D167" s="33"/>
      <c r="E167" s="42"/>
      <c r="F167" s="42"/>
      <c r="G167" s="97"/>
    </row>
    <row r="168" spans="1:13" x14ac:dyDescent="0.2">
      <c r="A168" s="48" t="s">
        <v>1072</v>
      </c>
      <c r="B168" s="25" t="s">
        <v>202</v>
      </c>
      <c r="C168" s="24" t="s">
        <v>119</v>
      </c>
      <c r="D168" s="24" t="s">
        <v>119</v>
      </c>
      <c r="E168" s="36"/>
      <c r="F168" s="66"/>
      <c r="G168" s="97"/>
      <c r="H168"/>
      <c r="K168"/>
      <c r="L168"/>
      <c r="M168" s="15"/>
    </row>
    <row r="169" spans="1:13" x14ac:dyDescent="0.2">
      <c r="A169" s="85"/>
      <c r="B169" s="93"/>
      <c r="C169" s="23"/>
      <c r="D169" s="23"/>
      <c r="E169" s="86"/>
      <c r="F169" s="94"/>
      <c r="G169" s="97"/>
      <c r="H169"/>
      <c r="I169" s="15"/>
      <c r="J169" s="17"/>
      <c r="K169" s="17"/>
      <c r="L169"/>
    </row>
    <row r="170" spans="1:13" x14ac:dyDescent="0.2">
      <c r="A170" s="48" t="s">
        <v>858</v>
      </c>
      <c r="B170" s="25" t="s">
        <v>198</v>
      </c>
      <c r="C170" s="24" t="s">
        <v>95</v>
      </c>
      <c r="D170" s="24">
        <v>1</v>
      </c>
      <c r="E170" s="49">
        <v>0</v>
      </c>
      <c r="F170" s="66">
        <f>D170*E170</f>
        <v>0</v>
      </c>
      <c r="G170" s="97"/>
    </row>
    <row r="171" spans="1:13" ht="22.5" x14ac:dyDescent="0.2">
      <c r="A171" s="62"/>
      <c r="B171" s="26" t="s">
        <v>203</v>
      </c>
      <c r="C171" s="22"/>
      <c r="D171" s="22"/>
      <c r="E171" s="40"/>
      <c r="F171" s="40"/>
      <c r="G171" s="97"/>
    </row>
    <row r="172" spans="1:13" ht="22.5" x14ac:dyDescent="0.2">
      <c r="A172" s="62"/>
      <c r="B172" s="26" t="s">
        <v>199</v>
      </c>
      <c r="C172" s="22"/>
      <c r="D172" s="22"/>
      <c r="E172" s="40"/>
      <c r="F172" s="40"/>
      <c r="G172" s="97"/>
    </row>
    <row r="173" spans="1:13" ht="56.25" x14ac:dyDescent="0.2">
      <c r="A173" s="62"/>
      <c r="B173" s="26" t="s">
        <v>200</v>
      </c>
      <c r="C173" s="22"/>
      <c r="D173" s="22"/>
      <c r="E173" s="40"/>
      <c r="F173" s="40"/>
      <c r="G173" s="97"/>
    </row>
    <row r="174" spans="1:13" ht="56.25" x14ac:dyDescent="0.2">
      <c r="A174" s="62"/>
      <c r="B174" s="26" t="s">
        <v>201</v>
      </c>
      <c r="C174" s="22"/>
      <c r="D174" s="22"/>
      <c r="E174" s="40"/>
      <c r="F174" s="40"/>
      <c r="G174" s="97"/>
    </row>
    <row r="175" spans="1:13" x14ac:dyDescent="0.2">
      <c r="A175" s="28"/>
      <c r="B175" s="31"/>
      <c r="C175" s="32"/>
      <c r="D175" s="33"/>
      <c r="E175" s="42"/>
      <c r="F175" s="42"/>
      <c r="G175" s="97"/>
    </row>
    <row r="176" spans="1:13" x14ac:dyDescent="0.2">
      <c r="A176" s="104" t="s">
        <v>859</v>
      </c>
      <c r="B176" s="105" t="s">
        <v>117</v>
      </c>
      <c r="C176" s="106"/>
      <c r="D176" s="107"/>
      <c r="E176" s="107"/>
      <c r="F176" s="107"/>
      <c r="G176" s="97"/>
      <c r="H176" s="15"/>
      <c r="K176"/>
    </row>
    <row r="177" spans="1:12" x14ac:dyDescent="0.2">
      <c r="A177" s="80" t="s">
        <v>959</v>
      </c>
      <c r="B177" s="83" t="s">
        <v>676</v>
      </c>
      <c r="C177" s="38" t="s">
        <v>94</v>
      </c>
      <c r="D177" s="39" t="s">
        <v>7</v>
      </c>
      <c r="E177" s="36">
        <v>0</v>
      </c>
      <c r="F177" s="66">
        <f>D177*E177</f>
        <v>0</v>
      </c>
      <c r="H177" s="15"/>
      <c r="K177"/>
    </row>
    <row r="178" spans="1:12" x14ac:dyDescent="0.2">
      <c r="A178" s="67"/>
      <c r="B178" s="26" t="s">
        <v>674</v>
      </c>
      <c r="C178" s="38"/>
      <c r="D178" s="39"/>
      <c r="E178" s="40"/>
      <c r="F178" s="40"/>
      <c r="G178" s="97"/>
      <c r="H178" s="15"/>
      <c r="K178"/>
    </row>
    <row r="179" spans="1:12" x14ac:dyDescent="0.2">
      <c r="A179" s="67"/>
      <c r="B179" s="26" t="s">
        <v>680</v>
      </c>
      <c r="C179" s="38"/>
      <c r="D179" s="39"/>
      <c r="E179" s="40"/>
      <c r="F179" s="40"/>
      <c r="G179" s="97"/>
      <c r="H179" s="15"/>
      <c r="K179"/>
    </row>
    <row r="180" spans="1:12" x14ac:dyDescent="0.2">
      <c r="A180" s="67"/>
      <c r="B180" s="26" t="s">
        <v>686</v>
      </c>
      <c r="C180" s="38"/>
      <c r="D180" s="39"/>
      <c r="E180" s="40"/>
      <c r="F180" s="40"/>
      <c r="G180" s="97"/>
      <c r="H180" s="15"/>
      <c r="K180"/>
    </row>
    <row r="181" spans="1:12" ht="22.5" x14ac:dyDescent="0.2">
      <c r="A181" s="67"/>
      <c r="B181" s="26" t="s">
        <v>1155</v>
      </c>
      <c r="C181" s="38"/>
      <c r="D181" s="39"/>
      <c r="E181" s="40"/>
      <c r="F181" s="40"/>
      <c r="G181" s="97"/>
      <c r="H181" s="15"/>
      <c r="K181"/>
    </row>
    <row r="182" spans="1:12" ht="56.25" x14ac:dyDescent="0.2">
      <c r="A182" s="67"/>
      <c r="B182" s="26" t="s">
        <v>491</v>
      </c>
      <c r="C182" s="38"/>
      <c r="D182" s="39"/>
      <c r="E182" s="40"/>
      <c r="F182" s="40"/>
      <c r="G182" s="97"/>
      <c r="H182" s="15"/>
      <c r="K182"/>
    </row>
    <row r="183" spans="1:12" x14ac:dyDescent="0.2">
      <c r="A183" s="67"/>
      <c r="B183" s="26" t="s">
        <v>675</v>
      </c>
      <c r="C183" s="38"/>
      <c r="D183" s="39"/>
      <c r="E183" s="40"/>
      <c r="F183" s="40"/>
      <c r="G183" s="97"/>
      <c r="H183" s="15"/>
      <c r="K183"/>
    </row>
    <row r="184" spans="1:12" x14ac:dyDescent="0.2">
      <c r="A184" s="67"/>
      <c r="B184" s="26" t="s">
        <v>492</v>
      </c>
      <c r="C184" s="38"/>
      <c r="D184" s="39"/>
      <c r="E184" s="40"/>
      <c r="F184" s="40"/>
      <c r="G184" s="97"/>
      <c r="H184" s="15"/>
      <c r="K184"/>
    </row>
    <row r="185" spans="1:12" x14ac:dyDescent="0.2">
      <c r="A185" s="67"/>
      <c r="B185" s="26" t="s">
        <v>493</v>
      </c>
      <c r="C185" s="38"/>
      <c r="D185" s="39"/>
      <c r="E185" s="40"/>
      <c r="F185" s="40"/>
      <c r="G185" s="97"/>
      <c r="H185" s="15"/>
      <c r="K185"/>
    </row>
    <row r="186" spans="1:12" ht="22.5" x14ac:dyDescent="0.2">
      <c r="A186" s="67"/>
      <c r="B186" s="26" t="s">
        <v>494</v>
      </c>
      <c r="C186" s="38"/>
      <c r="D186" s="39"/>
      <c r="E186" s="40"/>
      <c r="F186" s="40"/>
      <c r="G186" s="97"/>
      <c r="H186" s="15"/>
      <c r="K186"/>
    </row>
    <row r="187" spans="1:12" x14ac:dyDescent="0.2">
      <c r="A187" s="67"/>
      <c r="B187" s="84"/>
      <c r="C187" s="38"/>
      <c r="D187" s="39"/>
      <c r="E187" s="40"/>
      <c r="F187" s="40"/>
      <c r="G187" s="97"/>
      <c r="H187" s="15"/>
      <c r="K187"/>
    </row>
    <row r="188" spans="1:12" x14ac:dyDescent="0.2">
      <c r="A188" s="48" t="s">
        <v>861</v>
      </c>
      <c r="B188" s="25" t="s">
        <v>658</v>
      </c>
      <c r="C188" s="24" t="s">
        <v>94</v>
      </c>
      <c r="D188" s="24">
        <v>1</v>
      </c>
      <c r="E188" s="36">
        <v>0</v>
      </c>
      <c r="F188" s="66">
        <f>D188*E188</f>
        <v>0</v>
      </c>
      <c r="G188" s="97"/>
      <c r="H188"/>
      <c r="I188" s="15"/>
      <c r="J188" s="17"/>
      <c r="K188" s="17"/>
      <c r="L188"/>
    </row>
    <row r="189" spans="1:12" x14ac:dyDescent="0.2">
      <c r="A189" s="79"/>
      <c r="B189" s="26" t="s">
        <v>754</v>
      </c>
      <c r="C189" s="38"/>
      <c r="D189" s="39"/>
      <c r="E189" s="40"/>
      <c r="F189" s="40"/>
      <c r="G189" s="97"/>
      <c r="H189" s="15"/>
      <c r="K189"/>
    </row>
    <row r="190" spans="1:12" x14ac:dyDescent="0.2">
      <c r="A190" s="79"/>
      <c r="B190" s="26" t="s">
        <v>680</v>
      </c>
      <c r="C190" s="38"/>
      <c r="D190" s="39"/>
      <c r="E190" s="40"/>
      <c r="F190" s="40"/>
      <c r="G190" s="97"/>
      <c r="H190" s="15"/>
      <c r="K190"/>
    </row>
    <row r="191" spans="1:12" x14ac:dyDescent="0.2">
      <c r="A191" s="79"/>
      <c r="B191" s="26" t="s">
        <v>686</v>
      </c>
      <c r="C191" s="38"/>
      <c r="D191" s="39"/>
      <c r="E191" s="40"/>
      <c r="F191" s="40"/>
      <c r="G191" s="97"/>
      <c r="H191" s="15"/>
      <c r="K191"/>
    </row>
    <row r="192" spans="1:12" x14ac:dyDescent="0.2">
      <c r="A192" s="79"/>
      <c r="B192" s="26" t="s">
        <v>1000</v>
      </c>
      <c r="C192" s="38"/>
      <c r="D192" s="39"/>
      <c r="E192" s="40"/>
      <c r="F192" s="40"/>
      <c r="G192" s="97"/>
      <c r="H192" s="15"/>
      <c r="K192"/>
    </row>
    <row r="193" spans="1:12" x14ac:dyDescent="0.2">
      <c r="A193" s="79"/>
      <c r="B193" s="26" t="s">
        <v>677</v>
      </c>
      <c r="C193" s="38"/>
      <c r="D193" s="39"/>
      <c r="E193" s="40"/>
      <c r="F193" s="40"/>
      <c r="G193" s="97"/>
      <c r="H193" s="15"/>
      <c r="K193"/>
    </row>
    <row r="194" spans="1:12" ht="33.75" x14ac:dyDescent="0.2">
      <c r="A194" s="52"/>
      <c r="B194" s="26" t="s">
        <v>1307</v>
      </c>
      <c r="C194" s="38"/>
      <c r="D194" s="39"/>
      <c r="E194" s="40"/>
      <c r="F194" s="40"/>
      <c r="G194" s="97"/>
      <c r="H194" s="15"/>
      <c r="K194"/>
    </row>
    <row r="195" spans="1:12" ht="45" x14ac:dyDescent="0.2">
      <c r="A195" s="52"/>
      <c r="B195" s="26" t="s">
        <v>496</v>
      </c>
      <c r="C195" s="38"/>
      <c r="D195" s="39"/>
      <c r="E195" s="40"/>
      <c r="F195" s="40"/>
      <c r="G195" s="97"/>
      <c r="H195" s="15"/>
      <c r="K195"/>
    </row>
    <row r="196" spans="1:12" ht="22.5" x14ac:dyDescent="0.2">
      <c r="A196" s="52"/>
      <c r="B196" s="26" t="s">
        <v>497</v>
      </c>
      <c r="C196" s="38"/>
      <c r="D196" s="39"/>
      <c r="E196" s="40"/>
      <c r="F196" s="40"/>
      <c r="G196" s="97"/>
      <c r="H196" s="15"/>
      <c r="K196"/>
    </row>
    <row r="197" spans="1:12" ht="33.75" x14ac:dyDescent="0.2">
      <c r="A197" s="52"/>
      <c r="B197" s="26" t="s">
        <v>498</v>
      </c>
      <c r="C197" s="38"/>
      <c r="D197" s="39"/>
      <c r="E197" s="40"/>
      <c r="F197" s="40"/>
      <c r="G197" s="97"/>
      <c r="H197" s="15"/>
      <c r="K197"/>
    </row>
    <row r="198" spans="1:12" x14ac:dyDescent="0.2">
      <c r="A198" s="52"/>
      <c r="B198" s="26"/>
      <c r="C198" s="38"/>
      <c r="D198" s="39"/>
      <c r="E198" s="40"/>
      <c r="F198" s="40"/>
      <c r="G198" s="97"/>
      <c r="H198" s="15"/>
      <c r="K198"/>
    </row>
    <row r="199" spans="1:12" customFormat="1" x14ac:dyDescent="0.2">
      <c r="A199" s="48" t="s">
        <v>928</v>
      </c>
      <c r="B199" s="25" t="s">
        <v>393</v>
      </c>
      <c r="C199" s="24" t="s">
        <v>94</v>
      </c>
      <c r="D199" s="24">
        <v>1</v>
      </c>
      <c r="E199" s="36">
        <v>0</v>
      </c>
      <c r="F199" s="66">
        <f>D199*E199</f>
        <v>0</v>
      </c>
      <c r="G199" s="97"/>
    </row>
    <row r="200" spans="1:12" customFormat="1" x14ac:dyDescent="0.2">
      <c r="A200" s="50"/>
      <c r="B200" s="26" t="s">
        <v>755</v>
      </c>
      <c r="C200" s="22"/>
      <c r="D200" s="22"/>
      <c r="E200" s="34"/>
      <c r="F200" s="73"/>
      <c r="G200" s="97"/>
    </row>
    <row r="201" spans="1:12" customFormat="1" x14ac:dyDescent="0.2">
      <c r="A201" s="50"/>
      <c r="B201" s="26" t="s">
        <v>686</v>
      </c>
      <c r="C201" s="22"/>
      <c r="D201" s="22"/>
      <c r="E201" s="34"/>
      <c r="F201" s="73"/>
      <c r="G201" s="97"/>
    </row>
    <row r="202" spans="1:12" customFormat="1" x14ac:dyDescent="0.2">
      <c r="A202" s="50"/>
      <c r="B202" s="26" t="s">
        <v>680</v>
      </c>
      <c r="C202" s="22"/>
      <c r="D202" s="22"/>
      <c r="E202" s="34"/>
      <c r="F202" s="73"/>
      <c r="G202" s="97"/>
    </row>
    <row r="203" spans="1:12" customFormat="1" ht="22.5" x14ac:dyDescent="0.2">
      <c r="A203" s="70"/>
      <c r="B203" s="26" t="s">
        <v>831</v>
      </c>
      <c r="C203" s="22"/>
      <c r="D203" s="22"/>
      <c r="E203" s="34"/>
      <c r="F203" s="73"/>
      <c r="G203" s="97"/>
    </row>
    <row r="204" spans="1:12" customFormat="1" x14ac:dyDescent="0.2">
      <c r="A204" s="70"/>
      <c r="B204" s="26" t="s">
        <v>395</v>
      </c>
      <c r="C204" s="22"/>
      <c r="D204" s="22"/>
      <c r="E204" s="34"/>
      <c r="F204" s="73"/>
      <c r="G204" s="97"/>
    </row>
    <row r="205" spans="1:12" customFormat="1" ht="67.5" x14ac:dyDescent="0.2">
      <c r="A205" s="70"/>
      <c r="B205" s="26" t="s">
        <v>396</v>
      </c>
      <c r="C205" s="22"/>
      <c r="D205" s="22"/>
      <c r="E205" s="34"/>
      <c r="F205" s="73"/>
      <c r="G205" s="97"/>
    </row>
    <row r="206" spans="1:12" x14ac:dyDescent="0.2">
      <c r="A206" s="28"/>
      <c r="B206" s="31"/>
      <c r="C206" s="32"/>
      <c r="D206" s="33"/>
      <c r="E206" s="42"/>
      <c r="F206" s="42"/>
      <c r="G206" s="97"/>
    </row>
    <row r="207" spans="1:12" x14ac:dyDescent="0.2">
      <c r="A207" s="48" t="s">
        <v>862</v>
      </c>
      <c r="B207" s="25" t="s">
        <v>678</v>
      </c>
      <c r="C207" s="24" t="s">
        <v>94</v>
      </c>
      <c r="D207" s="24">
        <v>1</v>
      </c>
      <c r="E207" s="36">
        <v>0</v>
      </c>
      <c r="F207" s="66">
        <f>D207*E207</f>
        <v>0</v>
      </c>
      <c r="G207" s="97"/>
      <c r="H207"/>
      <c r="I207" s="15"/>
      <c r="J207" s="17"/>
      <c r="K207" s="17"/>
      <c r="L207"/>
    </row>
    <row r="208" spans="1:12" customFormat="1" x14ac:dyDescent="0.2">
      <c r="A208" s="80"/>
      <c r="B208" s="26" t="s">
        <v>756</v>
      </c>
      <c r="C208" s="22"/>
      <c r="D208" s="22"/>
      <c r="E208" s="34"/>
      <c r="F208" s="73"/>
      <c r="G208" s="97"/>
    </row>
    <row r="209" spans="1:12" customFormat="1" x14ac:dyDescent="0.2">
      <c r="A209" s="80"/>
      <c r="B209" s="26" t="s">
        <v>680</v>
      </c>
      <c r="C209" s="22"/>
      <c r="D209" s="22"/>
      <c r="E209" s="34"/>
      <c r="F209" s="73"/>
      <c r="G209" s="97"/>
    </row>
    <row r="210" spans="1:12" customFormat="1" x14ac:dyDescent="0.2">
      <c r="A210" s="80"/>
      <c r="B210" s="26" t="s">
        <v>686</v>
      </c>
      <c r="C210" s="22"/>
      <c r="D210" s="22"/>
      <c r="E210" s="34"/>
      <c r="F210" s="73"/>
      <c r="G210" s="97"/>
    </row>
    <row r="211" spans="1:12" customFormat="1" x14ac:dyDescent="0.2">
      <c r="A211" s="80"/>
      <c r="B211" s="26" t="s">
        <v>245</v>
      </c>
      <c r="C211" s="22"/>
      <c r="D211" s="22"/>
      <c r="E211" s="34"/>
      <c r="F211" s="73"/>
      <c r="G211" s="97"/>
    </row>
    <row r="212" spans="1:12" customFormat="1" x14ac:dyDescent="0.2">
      <c r="A212" s="80"/>
      <c r="B212" s="26" t="s">
        <v>246</v>
      </c>
      <c r="C212" s="22"/>
      <c r="D212" s="22"/>
      <c r="E212" s="34"/>
      <c r="F212" s="73"/>
      <c r="G212" s="97"/>
    </row>
    <row r="213" spans="1:12" customFormat="1" ht="56.25" x14ac:dyDescent="0.2">
      <c r="A213" s="80"/>
      <c r="B213" s="26" t="s">
        <v>247</v>
      </c>
      <c r="C213" s="22"/>
      <c r="D213" s="22"/>
      <c r="E213" s="34"/>
      <c r="F213" s="73"/>
      <c r="G213" s="97"/>
    </row>
    <row r="214" spans="1:12" customFormat="1" ht="67.5" x14ac:dyDescent="0.2">
      <c r="A214" s="80"/>
      <c r="B214" s="26" t="s">
        <v>248</v>
      </c>
      <c r="C214" s="22"/>
      <c r="D214" s="22"/>
      <c r="E214" s="34"/>
      <c r="F214" s="73"/>
      <c r="G214" s="97"/>
    </row>
    <row r="215" spans="1:12" customFormat="1" x14ac:dyDescent="0.2">
      <c r="A215" s="80"/>
      <c r="B215" s="26" t="s">
        <v>249</v>
      </c>
      <c r="C215" s="22"/>
      <c r="D215" s="22"/>
      <c r="E215" s="34"/>
      <c r="F215" s="73"/>
      <c r="G215" s="97"/>
    </row>
    <row r="216" spans="1:12" customFormat="1" ht="67.5" x14ac:dyDescent="0.2">
      <c r="A216" s="80"/>
      <c r="B216" s="26" t="s">
        <v>250</v>
      </c>
      <c r="C216" s="22"/>
      <c r="D216" s="22"/>
      <c r="E216" s="34"/>
      <c r="F216" s="73"/>
      <c r="G216" s="97"/>
    </row>
    <row r="217" spans="1:12" customFormat="1" ht="22.5" x14ac:dyDescent="0.2">
      <c r="A217" s="80"/>
      <c r="B217" s="26" t="s">
        <v>251</v>
      </c>
      <c r="C217" s="22"/>
      <c r="D217" s="22"/>
      <c r="E217" s="34"/>
      <c r="F217" s="73"/>
      <c r="G217" s="97"/>
    </row>
    <row r="218" spans="1:12" x14ac:dyDescent="0.2">
      <c r="A218" s="28"/>
      <c r="B218" s="31"/>
      <c r="C218" s="41"/>
      <c r="D218" s="33"/>
      <c r="E218" s="42"/>
      <c r="F218" s="42"/>
      <c r="G218" s="97"/>
    </row>
    <row r="219" spans="1:12" x14ac:dyDescent="0.2">
      <c r="A219" s="48" t="s">
        <v>1160</v>
      </c>
      <c r="B219" s="25" t="s">
        <v>681</v>
      </c>
      <c r="C219" s="24" t="s">
        <v>95</v>
      </c>
      <c r="D219" s="24">
        <v>1</v>
      </c>
      <c r="E219" s="36">
        <v>0</v>
      </c>
      <c r="F219" s="66">
        <f>D219*E219</f>
        <v>0</v>
      </c>
      <c r="G219" s="97"/>
      <c r="H219"/>
      <c r="I219" s="15"/>
      <c r="J219" s="17"/>
      <c r="K219" s="17"/>
      <c r="L219"/>
    </row>
    <row r="220" spans="1:12" customFormat="1" x14ac:dyDescent="0.2">
      <c r="A220" s="80"/>
      <c r="B220" s="26" t="s">
        <v>687</v>
      </c>
      <c r="C220" s="22"/>
      <c r="D220" s="22"/>
      <c r="E220" s="34"/>
      <c r="F220" s="73"/>
      <c r="G220" s="97"/>
    </row>
    <row r="221" spans="1:12" customFormat="1" x14ac:dyDescent="0.2">
      <c r="A221" s="80"/>
      <c r="B221" s="26" t="s">
        <v>680</v>
      </c>
      <c r="C221" s="22"/>
      <c r="D221" s="22"/>
      <c r="E221" s="34"/>
      <c r="F221" s="73"/>
      <c r="G221" s="97"/>
    </row>
    <row r="222" spans="1:12" customFormat="1" x14ac:dyDescent="0.2">
      <c r="A222" s="80"/>
      <c r="B222" s="26" t="s">
        <v>1158</v>
      </c>
      <c r="C222" s="22"/>
      <c r="D222" s="22"/>
      <c r="E222" s="34"/>
      <c r="F222" s="73"/>
      <c r="G222" s="97"/>
    </row>
    <row r="223" spans="1:12" ht="22.5" x14ac:dyDescent="0.2">
      <c r="A223" s="67"/>
      <c r="B223" s="26" t="s">
        <v>1157</v>
      </c>
      <c r="C223" s="38"/>
      <c r="D223" s="39"/>
      <c r="E223" s="40"/>
      <c r="F223" s="40"/>
      <c r="G223" s="97"/>
      <c r="H223" s="15"/>
      <c r="K223"/>
    </row>
    <row r="224" spans="1:12" ht="33.75" x14ac:dyDescent="0.2">
      <c r="A224" s="67"/>
      <c r="B224" s="26" t="s">
        <v>1161</v>
      </c>
      <c r="C224" s="38"/>
      <c r="D224" s="39"/>
      <c r="E224" s="40"/>
      <c r="F224" s="40"/>
      <c r="G224" s="97"/>
      <c r="H224" s="15"/>
      <c r="K224"/>
    </row>
    <row r="225" spans="1:11" x14ac:dyDescent="0.2">
      <c r="A225" s="52"/>
      <c r="B225" s="26" t="s">
        <v>980</v>
      </c>
      <c r="C225" s="38"/>
      <c r="D225" s="38"/>
      <c r="E225" s="40"/>
      <c r="F225" s="40"/>
      <c r="G225" s="108"/>
      <c r="H225" s="43"/>
    </row>
    <row r="226" spans="1:11" ht="56.25" x14ac:dyDescent="0.2">
      <c r="A226" s="67"/>
      <c r="B226" s="26" t="s">
        <v>1220</v>
      </c>
      <c r="C226" s="38"/>
      <c r="D226" s="39"/>
      <c r="E226" s="40"/>
      <c r="F226" s="40"/>
      <c r="G226" s="97"/>
      <c r="H226" s="15"/>
      <c r="K226"/>
    </row>
    <row r="227" spans="1:11" x14ac:dyDescent="0.2">
      <c r="A227" s="67"/>
      <c r="B227" s="26" t="s">
        <v>1221</v>
      </c>
      <c r="C227" s="38"/>
      <c r="D227" s="39"/>
      <c r="E227" s="40"/>
      <c r="F227" s="40"/>
      <c r="G227" s="97"/>
      <c r="H227" s="15"/>
      <c r="K227"/>
    </row>
    <row r="228" spans="1:11" ht="22.5" x14ac:dyDescent="0.2">
      <c r="A228" s="67"/>
      <c r="B228" s="26" t="s">
        <v>1222</v>
      </c>
      <c r="C228" s="38"/>
      <c r="D228" s="39"/>
      <c r="E228" s="40"/>
      <c r="F228" s="40"/>
      <c r="G228" s="97"/>
      <c r="H228" s="15"/>
      <c r="K228"/>
    </row>
    <row r="229" spans="1:11" ht="67.5" x14ac:dyDescent="0.2">
      <c r="A229" s="67"/>
      <c r="B229" s="26" t="s">
        <v>1162</v>
      </c>
      <c r="C229" s="38"/>
      <c r="D229" s="39"/>
      <c r="E229" s="40"/>
      <c r="F229" s="40"/>
      <c r="G229" s="97"/>
      <c r="H229" s="15"/>
      <c r="K229"/>
    </row>
    <row r="230" spans="1:11" x14ac:dyDescent="0.2">
      <c r="A230" s="67"/>
      <c r="B230" s="26" t="s">
        <v>1159</v>
      </c>
      <c r="C230" s="38"/>
      <c r="D230" s="39"/>
      <c r="E230" s="40"/>
      <c r="F230" s="40"/>
      <c r="G230" s="97"/>
      <c r="H230" s="15"/>
      <c r="K230"/>
    </row>
    <row r="231" spans="1:11" x14ac:dyDescent="0.2">
      <c r="A231" s="67"/>
      <c r="B231" s="84"/>
      <c r="C231" s="38"/>
      <c r="D231" s="39"/>
      <c r="E231" s="40"/>
      <c r="F231" s="40"/>
      <c r="G231" s="97"/>
      <c r="H231" s="15"/>
      <c r="K231"/>
    </row>
    <row r="232" spans="1:11" x14ac:dyDescent="0.2">
      <c r="A232" s="48" t="s">
        <v>1298</v>
      </c>
      <c r="B232" s="25" t="s">
        <v>691</v>
      </c>
      <c r="C232" s="24" t="s">
        <v>95</v>
      </c>
      <c r="D232" s="24">
        <v>1</v>
      </c>
      <c r="E232" s="36">
        <v>0</v>
      </c>
      <c r="F232" s="66">
        <f>D232*E232</f>
        <v>0</v>
      </c>
      <c r="G232" s="97"/>
      <c r="H232" s="15"/>
      <c r="K232"/>
    </row>
    <row r="233" spans="1:11" x14ac:dyDescent="0.2">
      <c r="A233" s="67"/>
      <c r="B233" s="26" t="s">
        <v>688</v>
      </c>
      <c r="C233" s="38"/>
      <c r="D233" s="39"/>
      <c r="E233" s="40"/>
      <c r="F233" s="40"/>
      <c r="G233" s="97"/>
      <c r="H233" s="15"/>
      <c r="K233"/>
    </row>
    <row r="234" spans="1:11" x14ac:dyDescent="0.2">
      <c r="A234" s="67"/>
      <c r="B234" s="26" t="s">
        <v>628</v>
      </c>
      <c r="C234" s="38"/>
      <c r="D234" s="39"/>
      <c r="E234" s="40"/>
      <c r="F234" s="40"/>
      <c r="G234" s="97"/>
      <c r="H234" s="15"/>
      <c r="K234"/>
    </row>
    <row r="235" spans="1:11" x14ac:dyDescent="0.2">
      <c r="A235" s="67"/>
      <c r="B235" s="26" t="s">
        <v>689</v>
      </c>
      <c r="C235" s="38"/>
      <c r="D235" s="39"/>
      <c r="E235" s="40"/>
      <c r="F235" s="40"/>
      <c r="G235" s="97"/>
      <c r="H235" s="15"/>
      <c r="K235"/>
    </row>
    <row r="236" spans="1:11" ht="33.75" x14ac:dyDescent="0.2">
      <c r="A236" s="67"/>
      <c r="B236" s="26" t="s">
        <v>690</v>
      </c>
      <c r="C236" s="38"/>
      <c r="D236" s="39"/>
      <c r="E236" s="40"/>
      <c r="F236" s="40"/>
      <c r="G236" s="97"/>
      <c r="H236" s="15"/>
      <c r="K236"/>
    </row>
    <row r="237" spans="1:11" x14ac:dyDescent="0.2">
      <c r="A237" s="67"/>
      <c r="B237" s="26" t="s">
        <v>692</v>
      </c>
      <c r="C237" s="38"/>
      <c r="D237" s="39"/>
      <c r="E237" s="40"/>
      <c r="F237" s="40"/>
      <c r="G237" s="97"/>
      <c r="H237" s="15"/>
      <c r="K237"/>
    </row>
    <row r="238" spans="1:11" x14ac:dyDescent="0.2">
      <c r="A238" s="67"/>
      <c r="B238" s="26" t="s">
        <v>693</v>
      </c>
      <c r="C238" s="38"/>
      <c r="D238" s="39"/>
      <c r="E238" s="40"/>
      <c r="F238" s="40"/>
      <c r="G238" s="97"/>
      <c r="H238" s="15"/>
      <c r="K238"/>
    </row>
    <row r="239" spans="1:11" ht="67.5" x14ac:dyDescent="0.2">
      <c r="A239" s="67"/>
      <c r="B239" s="26" t="s">
        <v>832</v>
      </c>
      <c r="C239" s="38"/>
      <c r="D239" s="39"/>
      <c r="E239" s="40"/>
      <c r="F239" s="40"/>
      <c r="G239" s="97"/>
      <c r="H239" s="15"/>
      <c r="K239"/>
    </row>
    <row r="240" spans="1:11" ht="146.25" x14ac:dyDescent="0.2">
      <c r="A240" s="67"/>
      <c r="B240" s="26" t="s">
        <v>1301</v>
      </c>
      <c r="C240" s="38"/>
      <c r="D240" s="39"/>
      <c r="E240" s="40"/>
      <c r="F240" s="40"/>
      <c r="G240" s="97"/>
      <c r="H240" s="15"/>
      <c r="K240"/>
    </row>
    <row r="241" spans="1:12" ht="22.5" x14ac:dyDescent="0.2">
      <c r="A241" s="67"/>
      <c r="B241" s="26" t="s">
        <v>1295</v>
      </c>
      <c r="C241" s="38"/>
      <c r="D241" s="39"/>
      <c r="E241" s="40"/>
      <c r="F241" s="40"/>
      <c r="G241" s="97"/>
      <c r="H241" s="15"/>
      <c r="K241"/>
    </row>
    <row r="242" spans="1:12" x14ac:dyDescent="0.2">
      <c r="A242" s="52"/>
      <c r="B242" s="83" t="s">
        <v>650</v>
      </c>
      <c r="C242" s="38"/>
      <c r="D242" s="39"/>
      <c r="E242" s="40"/>
      <c r="F242" s="40"/>
      <c r="G242" s="97"/>
      <c r="H242" s="15"/>
      <c r="K242"/>
    </row>
    <row r="243" spans="1:12" ht="101.25" x14ac:dyDescent="0.2">
      <c r="A243" s="52"/>
      <c r="B243" s="26" t="s">
        <v>1223</v>
      </c>
      <c r="C243" s="38"/>
      <c r="D243" s="39"/>
      <c r="E243" s="40"/>
      <c r="F243" s="40"/>
      <c r="G243" s="97"/>
      <c r="H243" s="15"/>
      <c r="K243"/>
    </row>
    <row r="244" spans="1:12" ht="45" x14ac:dyDescent="0.2">
      <c r="A244" s="52"/>
      <c r="B244" s="26" t="s">
        <v>1224</v>
      </c>
      <c r="C244" s="38"/>
      <c r="D244" s="39"/>
      <c r="E244" s="40"/>
      <c r="F244" s="40"/>
      <c r="G244" s="97"/>
      <c r="H244" s="15"/>
      <c r="K244"/>
    </row>
    <row r="245" spans="1:12" ht="78.75" x14ac:dyDescent="0.2">
      <c r="A245" s="52"/>
      <c r="B245" s="26" t="s">
        <v>694</v>
      </c>
      <c r="C245" s="38"/>
      <c r="D245" s="39"/>
      <c r="E245" s="40"/>
      <c r="F245" s="40"/>
      <c r="G245" s="97"/>
      <c r="H245" s="15"/>
      <c r="K245"/>
    </row>
    <row r="246" spans="1:12" x14ac:dyDescent="0.2">
      <c r="A246" s="52"/>
      <c r="B246" s="26"/>
      <c r="C246" s="38"/>
      <c r="D246" s="39"/>
      <c r="E246" s="40"/>
      <c r="F246" s="40"/>
      <c r="G246" s="97"/>
      <c r="H246" s="15"/>
      <c r="K246"/>
    </row>
    <row r="247" spans="1:12" x14ac:dyDescent="0.2">
      <c r="A247" s="48" t="s">
        <v>1297</v>
      </c>
      <c r="B247" s="37" t="s">
        <v>654</v>
      </c>
      <c r="C247" s="24" t="s">
        <v>119</v>
      </c>
      <c r="D247" s="24" t="s">
        <v>119</v>
      </c>
      <c r="E247" s="49"/>
      <c r="F247" s="49"/>
      <c r="G247" s="97"/>
    </row>
    <row r="248" spans="1:12" ht="22.5" x14ac:dyDescent="0.2">
      <c r="A248" s="52"/>
      <c r="B248" s="132" t="s">
        <v>645</v>
      </c>
      <c r="C248" s="38"/>
      <c r="D248" s="39"/>
      <c r="E248" s="40"/>
      <c r="F248" s="40"/>
      <c r="G248" s="97"/>
    </row>
    <row r="249" spans="1:12" ht="22.5" x14ac:dyDescent="0.2">
      <c r="A249" s="67"/>
      <c r="B249" s="132" t="s">
        <v>1299</v>
      </c>
      <c r="C249" s="38"/>
      <c r="D249" s="39"/>
      <c r="E249" s="40"/>
      <c r="F249" s="40"/>
      <c r="G249" s="97"/>
      <c r="H249" s="15"/>
      <c r="K249"/>
    </row>
    <row r="250" spans="1:12" ht="22.5" x14ac:dyDescent="0.2">
      <c r="A250" s="67"/>
      <c r="B250" s="132" t="s">
        <v>644</v>
      </c>
      <c r="C250" s="38"/>
      <c r="D250" s="39"/>
      <c r="E250" s="40"/>
      <c r="F250" s="40"/>
      <c r="G250" s="97"/>
      <c r="H250" s="15"/>
      <c r="K250"/>
    </row>
    <row r="251" spans="1:12" ht="56.25" x14ac:dyDescent="0.2">
      <c r="A251" s="67"/>
      <c r="B251" s="132" t="s">
        <v>646</v>
      </c>
      <c r="C251" s="38"/>
      <c r="D251" s="39"/>
      <c r="E251" s="40"/>
      <c r="F251" s="40"/>
      <c r="G251" s="97"/>
    </row>
    <row r="252" spans="1:12" ht="45" x14ac:dyDescent="0.2">
      <c r="A252" s="67"/>
      <c r="B252" s="132" t="s">
        <v>647</v>
      </c>
      <c r="C252" s="38"/>
      <c r="D252" s="39"/>
      <c r="E252" s="40"/>
      <c r="F252" s="40"/>
      <c r="G252" s="97"/>
    </row>
    <row r="253" spans="1:12" x14ac:dyDescent="0.2">
      <c r="A253" s="67"/>
      <c r="B253" s="84"/>
      <c r="C253" s="38"/>
      <c r="D253" s="39"/>
      <c r="E253" s="40"/>
      <c r="F253" s="40"/>
      <c r="G253" s="97"/>
      <c r="H253" s="15"/>
      <c r="K253"/>
    </row>
    <row r="254" spans="1:12" x14ac:dyDescent="0.2">
      <c r="A254" s="48" t="s">
        <v>863</v>
      </c>
      <c r="B254" s="25" t="s">
        <v>683</v>
      </c>
      <c r="C254" s="24" t="s">
        <v>94</v>
      </c>
      <c r="D254" s="24">
        <v>1</v>
      </c>
      <c r="E254" s="36">
        <v>0</v>
      </c>
      <c r="F254" s="66">
        <f>D254*E254</f>
        <v>0</v>
      </c>
      <c r="G254" s="97"/>
      <c r="H254"/>
      <c r="I254" s="15"/>
      <c r="J254" s="17"/>
      <c r="K254" s="17"/>
      <c r="L254"/>
    </row>
    <row r="255" spans="1:12" x14ac:dyDescent="0.2">
      <c r="A255" s="67"/>
      <c r="B255" s="26" t="s">
        <v>685</v>
      </c>
      <c r="C255" s="38"/>
      <c r="D255" s="39"/>
      <c r="E255" s="40"/>
      <c r="F255" s="40"/>
      <c r="G255" s="97"/>
      <c r="H255" s="15"/>
      <c r="K255"/>
    </row>
    <row r="256" spans="1:12" x14ac:dyDescent="0.2">
      <c r="A256" s="67"/>
      <c r="B256" s="26" t="s">
        <v>680</v>
      </c>
      <c r="C256" s="38"/>
      <c r="D256" s="39"/>
      <c r="E256" s="40"/>
      <c r="F256" s="40"/>
      <c r="G256" s="97"/>
      <c r="H256" s="15"/>
      <c r="K256"/>
    </row>
    <row r="257" spans="1:12" x14ac:dyDescent="0.2">
      <c r="A257" s="67"/>
      <c r="B257" s="26" t="s">
        <v>421</v>
      </c>
      <c r="C257" s="38"/>
      <c r="D257" s="39"/>
      <c r="E257" s="40"/>
      <c r="F257" s="40"/>
      <c r="G257" s="97"/>
      <c r="H257" s="15"/>
      <c r="K257"/>
    </row>
    <row r="258" spans="1:12" x14ac:dyDescent="0.2">
      <c r="A258" s="67"/>
      <c r="B258" s="26" t="s">
        <v>682</v>
      </c>
      <c r="C258" s="38"/>
      <c r="D258" s="39"/>
      <c r="E258" s="40"/>
      <c r="F258" s="40"/>
      <c r="G258" s="97"/>
      <c r="H258" s="15"/>
      <c r="K258"/>
    </row>
    <row r="259" spans="1:12" x14ac:dyDescent="0.2">
      <c r="A259" s="67"/>
      <c r="B259" s="26" t="s">
        <v>469</v>
      </c>
      <c r="C259" s="38"/>
      <c r="D259" s="39"/>
      <c r="E259" s="40"/>
      <c r="F259" s="40"/>
      <c r="G259" s="97"/>
      <c r="H259" s="15"/>
      <c r="K259"/>
    </row>
    <row r="260" spans="1:12" x14ac:dyDescent="0.2">
      <c r="A260" s="67"/>
      <c r="B260" s="26" t="s">
        <v>684</v>
      </c>
      <c r="C260" s="38"/>
      <c r="D260" s="39"/>
      <c r="E260" s="40"/>
      <c r="F260" s="40"/>
      <c r="G260" s="97"/>
      <c r="H260" s="15"/>
      <c r="K260"/>
    </row>
    <row r="261" spans="1:12" ht="22.5" x14ac:dyDescent="0.2">
      <c r="A261" s="67"/>
      <c r="B261" s="26" t="s">
        <v>424</v>
      </c>
      <c r="C261" s="38"/>
      <c r="D261" s="39"/>
      <c r="E261" s="40"/>
      <c r="F261" s="40"/>
      <c r="G261" s="97"/>
      <c r="H261" s="15"/>
      <c r="K261"/>
    </row>
    <row r="262" spans="1:12" x14ac:dyDescent="0.2">
      <c r="A262" s="67"/>
      <c r="B262" s="84"/>
      <c r="C262" s="38"/>
      <c r="D262" s="39"/>
      <c r="E262" s="40"/>
      <c r="F262" s="40"/>
      <c r="G262" s="97"/>
      <c r="H262" s="15"/>
      <c r="K262"/>
    </row>
    <row r="263" spans="1:12" x14ac:dyDescent="0.2">
      <c r="A263" s="48" t="s">
        <v>864</v>
      </c>
      <c r="B263" s="25" t="s">
        <v>683</v>
      </c>
      <c r="C263" s="24" t="s">
        <v>94</v>
      </c>
      <c r="D263" s="24">
        <v>1</v>
      </c>
      <c r="E263" s="36">
        <v>0</v>
      </c>
      <c r="F263" s="66">
        <f>D263*E263</f>
        <v>0</v>
      </c>
      <c r="G263" s="97"/>
      <c r="H263"/>
      <c r="I263" s="15"/>
      <c r="J263" s="17"/>
      <c r="K263" s="17"/>
      <c r="L263"/>
    </row>
    <row r="264" spans="1:12" x14ac:dyDescent="0.2">
      <c r="A264" s="67"/>
      <c r="B264" s="26" t="s">
        <v>685</v>
      </c>
      <c r="C264" s="38"/>
      <c r="D264" s="39"/>
      <c r="E264" s="40"/>
      <c r="F264" s="40"/>
      <c r="G264" s="97"/>
      <c r="H264" s="15"/>
      <c r="K264"/>
    </row>
    <row r="265" spans="1:12" x14ac:dyDescent="0.2">
      <c r="A265" s="67"/>
      <c r="B265" s="26" t="s">
        <v>680</v>
      </c>
      <c r="C265" s="38"/>
      <c r="D265" s="39"/>
      <c r="E265" s="40"/>
      <c r="F265" s="40"/>
      <c r="G265" s="97"/>
      <c r="H265" s="15"/>
      <c r="K265"/>
    </row>
    <row r="266" spans="1:12" x14ac:dyDescent="0.2">
      <c r="A266" s="67"/>
      <c r="B266" s="26" t="s">
        <v>421</v>
      </c>
      <c r="C266" s="38"/>
      <c r="D266" s="39"/>
      <c r="E266" s="40"/>
      <c r="F266" s="40"/>
      <c r="G266" s="97"/>
      <c r="H266" s="15"/>
      <c r="K266"/>
    </row>
    <row r="267" spans="1:12" x14ac:dyDescent="0.2">
      <c r="A267" s="67"/>
      <c r="B267" s="26" t="s">
        <v>682</v>
      </c>
      <c r="C267" s="38"/>
      <c r="D267" s="39"/>
      <c r="E267" s="40"/>
      <c r="F267" s="40"/>
      <c r="G267" s="97"/>
      <c r="H267" s="15"/>
      <c r="K267"/>
    </row>
    <row r="268" spans="1:12" x14ac:dyDescent="0.2">
      <c r="A268" s="67"/>
      <c r="B268" s="26" t="s">
        <v>469</v>
      </c>
      <c r="C268" s="38"/>
      <c r="D268" s="39"/>
      <c r="E268" s="40"/>
      <c r="F268" s="40"/>
      <c r="G268" s="97"/>
      <c r="H268" s="15"/>
      <c r="K268"/>
    </row>
    <row r="269" spans="1:12" x14ac:dyDescent="0.2">
      <c r="A269" s="67"/>
      <c r="B269" s="26" t="s">
        <v>684</v>
      </c>
      <c r="C269" s="38"/>
      <c r="D269" s="39"/>
      <c r="E269" s="40"/>
      <c r="F269" s="40"/>
      <c r="G269" s="97"/>
      <c r="H269" s="15"/>
      <c r="K269"/>
    </row>
    <row r="270" spans="1:12" ht="22.5" x14ac:dyDescent="0.2">
      <c r="A270" s="67"/>
      <c r="B270" s="26" t="s">
        <v>424</v>
      </c>
      <c r="C270" s="38"/>
      <c r="D270" s="39"/>
      <c r="E270" s="40"/>
      <c r="F270" s="40"/>
      <c r="G270" s="97"/>
      <c r="H270" s="15"/>
      <c r="K270"/>
    </row>
    <row r="271" spans="1:12" x14ac:dyDescent="0.2">
      <c r="A271" s="67"/>
      <c r="B271" s="84"/>
      <c r="C271" s="38"/>
      <c r="D271" s="39"/>
      <c r="E271" s="40"/>
      <c r="F271" s="40"/>
      <c r="G271" s="97"/>
      <c r="H271" s="15"/>
      <c r="K271"/>
    </row>
    <row r="272" spans="1:12" x14ac:dyDescent="0.2">
      <c r="A272" s="48" t="s">
        <v>865</v>
      </c>
      <c r="B272" s="25" t="s">
        <v>202</v>
      </c>
      <c r="C272" s="24" t="s">
        <v>119</v>
      </c>
      <c r="D272" s="24" t="s">
        <v>119</v>
      </c>
      <c r="E272" s="36"/>
      <c r="F272" s="66"/>
      <c r="G272" s="97"/>
      <c r="H272"/>
      <c r="I272" s="15"/>
      <c r="J272" s="17"/>
      <c r="K272" s="17"/>
      <c r="L272"/>
    </row>
    <row r="273" spans="1:11" x14ac:dyDescent="0.2">
      <c r="A273" s="67"/>
      <c r="B273" s="84"/>
      <c r="C273" s="38"/>
      <c r="D273" s="39"/>
      <c r="E273" s="40"/>
      <c r="F273" s="40"/>
      <c r="G273" s="97"/>
      <c r="H273" s="15"/>
      <c r="K273"/>
    </row>
    <row r="274" spans="1:11" x14ac:dyDescent="0.2">
      <c r="A274" s="48" t="s">
        <v>866</v>
      </c>
      <c r="B274" s="25" t="s">
        <v>202</v>
      </c>
      <c r="C274" s="24" t="s">
        <v>119</v>
      </c>
      <c r="D274" s="24" t="s">
        <v>119</v>
      </c>
      <c r="E274" s="36"/>
      <c r="F274" s="66"/>
      <c r="G274" s="97"/>
      <c r="H274" s="15"/>
      <c r="K274"/>
    </row>
    <row r="275" spans="1:11" x14ac:dyDescent="0.2">
      <c r="A275" s="67"/>
      <c r="B275" s="84"/>
      <c r="C275" s="38"/>
      <c r="D275" s="39"/>
      <c r="E275" s="40"/>
      <c r="F275" s="40"/>
      <c r="G275" s="97"/>
      <c r="H275" s="15"/>
      <c r="K275"/>
    </row>
    <row r="276" spans="1:11" customFormat="1" x14ac:dyDescent="0.2">
      <c r="A276" s="48" t="s">
        <v>867</v>
      </c>
      <c r="B276" s="25" t="s">
        <v>202</v>
      </c>
      <c r="C276" s="24" t="s">
        <v>119</v>
      </c>
      <c r="D276" s="24" t="s">
        <v>119</v>
      </c>
      <c r="E276" s="36"/>
      <c r="F276" s="66"/>
      <c r="G276" s="97"/>
    </row>
    <row r="277" spans="1:11" x14ac:dyDescent="0.2">
      <c r="A277" s="28"/>
      <c r="B277" s="31"/>
      <c r="C277" s="32"/>
      <c r="D277" s="33"/>
      <c r="E277" s="42"/>
      <c r="F277" s="42"/>
      <c r="G277" s="97"/>
    </row>
    <row r="278" spans="1:11" x14ac:dyDescent="0.2">
      <c r="A278" s="48" t="s">
        <v>868</v>
      </c>
      <c r="B278" s="25" t="s">
        <v>695</v>
      </c>
      <c r="C278" s="24" t="s">
        <v>95</v>
      </c>
      <c r="D278" s="24">
        <v>1</v>
      </c>
      <c r="E278" s="36">
        <v>0</v>
      </c>
      <c r="F278" s="66">
        <f>D278*E278</f>
        <v>0</v>
      </c>
      <c r="G278" s="97"/>
      <c r="H278" s="15"/>
      <c r="K278"/>
    </row>
    <row r="279" spans="1:11" x14ac:dyDescent="0.2">
      <c r="A279" s="50"/>
      <c r="B279" s="26" t="s">
        <v>696</v>
      </c>
      <c r="C279" s="22"/>
      <c r="D279" s="22"/>
      <c r="E279" s="34"/>
      <c r="F279" s="40"/>
      <c r="G279" s="97"/>
      <c r="H279" s="15"/>
      <c r="K279"/>
    </row>
    <row r="280" spans="1:11" x14ac:dyDescent="0.2">
      <c r="A280" s="50"/>
      <c r="B280" s="26" t="s">
        <v>680</v>
      </c>
      <c r="C280" s="22"/>
      <c r="D280" s="22"/>
      <c r="E280" s="34"/>
      <c r="F280" s="40"/>
      <c r="G280" s="97"/>
      <c r="H280" s="15"/>
      <c r="K280"/>
    </row>
    <row r="281" spans="1:11" x14ac:dyDescent="0.2">
      <c r="A281" s="50"/>
      <c r="B281" s="26" t="s">
        <v>993</v>
      </c>
      <c r="C281" s="22"/>
      <c r="D281" s="22"/>
      <c r="E281" s="34"/>
      <c r="F281" s="40"/>
      <c r="G281" s="97"/>
      <c r="H281" s="15"/>
      <c r="K281"/>
    </row>
    <row r="282" spans="1:11" x14ac:dyDescent="0.2">
      <c r="A282" s="79"/>
      <c r="B282" s="26" t="s">
        <v>995</v>
      </c>
      <c r="C282" s="22"/>
      <c r="D282" s="22"/>
      <c r="E282" s="34"/>
      <c r="F282" s="40"/>
      <c r="G282" s="97"/>
      <c r="H282" s="15"/>
      <c r="K282"/>
    </row>
    <row r="283" spans="1:11" x14ac:dyDescent="0.2">
      <c r="A283" s="79"/>
      <c r="B283" s="26" t="s">
        <v>702</v>
      </c>
      <c r="C283" s="22"/>
      <c r="D283" s="22"/>
      <c r="E283" s="34"/>
      <c r="F283" s="40"/>
      <c r="G283" s="97"/>
      <c r="H283" s="15"/>
      <c r="K283"/>
    </row>
    <row r="284" spans="1:11" ht="78.75" x14ac:dyDescent="0.2">
      <c r="A284" s="79"/>
      <c r="B284" s="26" t="s">
        <v>996</v>
      </c>
      <c r="C284" s="22"/>
      <c r="D284" s="22"/>
      <c r="E284" s="34"/>
      <c r="F284" s="40"/>
      <c r="G284" s="97"/>
      <c r="H284" s="15"/>
      <c r="K284"/>
    </row>
    <row r="285" spans="1:11" x14ac:dyDescent="0.2">
      <c r="A285" s="79"/>
      <c r="B285" s="26" t="s">
        <v>698</v>
      </c>
      <c r="C285" s="22"/>
      <c r="D285" s="22"/>
      <c r="E285" s="34"/>
      <c r="F285" s="40"/>
      <c r="G285" s="97"/>
      <c r="H285" s="15"/>
      <c r="K285"/>
    </row>
    <row r="286" spans="1:11" x14ac:dyDescent="0.2">
      <c r="A286" s="79"/>
      <c r="B286" s="26" t="s">
        <v>699</v>
      </c>
      <c r="C286" s="22"/>
      <c r="D286" s="22"/>
      <c r="E286" s="34"/>
      <c r="F286" s="40"/>
      <c r="G286" s="97"/>
      <c r="H286" s="15"/>
      <c r="K286"/>
    </row>
    <row r="287" spans="1:11" ht="157.5" x14ac:dyDescent="0.2">
      <c r="A287" s="79"/>
      <c r="B287" s="26" t="s">
        <v>994</v>
      </c>
      <c r="C287" s="22"/>
      <c r="D287" s="22"/>
      <c r="E287" s="34"/>
      <c r="F287" s="40"/>
      <c r="G287" s="97"/>
      <c r="H287" s="15"/>
      <c r="K287"/>
    </row>
    <row r="288" spans="1:11" ht="22.5" x14ac:dyDescent="0.2">
      <c r="A288" s="79"/>
      <c r="B288" s="26" t="s">
        <v>1287</v>
      </c>
      <c r="C288" s="22"/>
      <c r="D288" s="22"/>
      <c r="E288" s="34"/>
      <c r="F288" s="40"/>
      <c r="G288" s="97"/>
      <c r="H288" s="15"/>
      <c r="K288"/>
    </row>
    <row r="289" spans="1:11" ht="22.5" x14ac:dyDescent="0.2">
      <c r="A289" s="79"/>
      <c r="B289" s="26" t="s">
        <v>700</v>
      </c>
      <c r="C289" s="22"/>
      <c r="D289" s="22"/>
      <c r="E289" s="34"/>
      <c r="F289" s="40"/>
      <c r="G289" s="97"/>
      <c r="H289" s="15"/>
      <c r="K289"/>
    </row>
    <row r="290" spans="1:11" x14ac:dyDescent="0.2">
      <c r="A290" s="79"/>
      <c r="B290" s="26" t="s">
        <v>701</v>
      </c>
      <c r="C290" s="22"/>
      <c r="D290" s="22"/>
      <c r="E290" s="34"/>
      <c r="F290" s="40"/>
      <c r="G290" s="97"/>
      <c r="H290" s="15"/>
      <c r="K290"/>
    </row>
    <row r="291" spans="1:11" x14ac:dyDescent="0.2">
      <c r="A291" s="79"/>
      <c r="B291" s="26" t="s">
        <v>666</v>
      </c>
      <c r="C291" s="22"/>
      <c r="D291" s="22"/>
      <c r="E291" s="34"/>
      <c r="F291" s="40"/>
      <c r="G291" s="97"/>
      <c r="H291" s="15"/>
      <c r="K291"/>
    </row>
    <row r="292" spans="1:11" x14ac:dyDescent="0.2">
      <c r="A292" s="28"/>
      <c r="B292" s="27"/>
      <c r="C292" s="41"/>
      <c r="D292" s="33"/>
      <c r="E292" s="42"/>
      <c r="F292" s="40"/>
      <c r="G292" s="97"/>
      <c r="H292" s="15"/>
      <c r="K292"/>
    </row>
    <row r="293" spans="1:11" x14ac:dyDescent="0.2">
      <c r="A293" s="48" t="s">
        <v>869</v>
      </c>
      <c r="B293" s="25" t="s">
        <v>704</v>
      </c>
      <c r="C293" s="24" t="s">
        <v>95</v>
      </c>
      <c r="D293" s="24">
        <v>1</v>
      </c>
      <c r="E293" s="36">
        <v>0</v>
      </c>
      <c r="F293" s="66">
        <f>D293*E293</f>
        <v>0</v>
      </c>
      <c r="G293" s="97"/>
      <c r="H293" s="15"/>
      <c r="K293"/>
    </row>
    <row r="294" spans="1:11" x14ac:dyDescent="0.2">
      <c r="A294" s="67"/>
      <c r="B294" s="26" t="s">
        <v>705</v>
      </c>
      <c r="C294" s="38"/>
      <c r="D294" s="39"/>
      <c r="E294" s="40"/>
      <c r="F294" s="40"/>
      <c r="G294" s="97"/>
      <c r="H294" s="15"/>
      <c r="K294"/>
    </row>
    <row r="295" spans="1:11" x14ac:dyDescent="0.2">
      <c r="A295" s="67"/>
      <c r="B295" s="26" t="s">
        <v>680</v>
      </c>
      <c r="C295" s="38"/>
      <c r="D295" s="39"/>
      <c r="E295" s="40"/>
      <c r="F295" s="40"/>
      <c r="G295" s="97"/>
      <c r="H295" s="15"/>
      <c r="K295"/>
    </row>
    <row r="296" spans="1:11" ht="112.5" x14ac:dyDescent="0.2">
      <c r="A296" s="67"/>
      <c r="B296" s="26" t="s">
        <v>1294</v>
      </c>
      <c r="C296" s="38"/>
      <c r="D296" s="39"/>
      <c r="E296" s="40"/>
      <c r="F296" s="40"/>
      <c r="G296" s="97"/>
      <c r="H296" s="15"/>
      <c r="K296"/>
    </row>
    <row r="297" spans="1:11" x14ac:dyDescent="0.2">
      <c r="A297" s="52"/>
      <c r="B297" s="134" t="s">
        <v>650</v>
      </c>
      <c r="C297" s="38"/>
      <c r="D297" s="39"/>
      <c r="E297" s="40"/>
      <c r="F297" s="40"/>
      <c r="G297" s="97"/>
      <c r="H297" s="15"/>
      <c r="K297"/>
    </row>
    <row r="298" spans="1:11" ht="33.75" x14ac:dyDescent="0.2">
      <c r="A298" s="67"/>
      <c r="B298" s="26" t="s">
        <v>703</v>
      </c>
      <c r="C298" s="38"/>
      <c r="D298" s="39"/>
      <c r="E298" s="40"/>
      <c r="F298" s="40"/>
      <c r="G298" s="97"/>
      <c r="H298" s="15"/>
      <c r="K298"/>
    </row>
    <row r="299" spans="1:11" x14ac:dyDescent="0.2">
      <c r="A299" s="72"/>
      <c r="B299" s="27"/>
      <c r="C299" s="38"/>
      <c r="D299" s="39"/>
      <c r="E299" s="40"/>
      <c r="F299" s="40"/>
      <c r="G299" s="97"/>
      <c r="H299" s="15"/>
      <c r="K299"/>
    </row>
    <row r="300" spans="1:11" x14ac:dyDescent="0.2">
      <c r="A300" s="48" t="s">
        <v>870</v>
      </c>
      <c r="B300" s="25" t="s">
        <v>717</v>
      </c>
      <c r="C300" s="24" t="s">
        <v>94</v>
      </c>
      <c r="D300" s="24">
        <v>1</v>
      </c>
      <c r="E300" s="36">
        <v>0</v>
      </c>
      <c r="F300" s="66">
        <f>D300*E300</f>
        <v>0</v>
      </c>
      <c r="G300" s="97"/>
      <c r="H300" s="15"/>
      <c r="K300"/>
    </row>
    <row r="301" spans="1:11" x14ac:dyDescent="0.2">
      <c r="A301" s="50"/>
      <c r="B301" s="26" t="s">
        <v>706</v>
      </c>
      <c r="C301" s="38"/>
      <c r="D301" s="39"/>
      <c r="E301" s="40"/>
      <c r="F301" s="40"/>
      <c r="G301" s="97"/>
      <c r="H301" s="15"/>
      <c r="K301"/>
    </row>
    <row r="302" spans="1:11" x14ac:dyDescent="0.2">
      <c r="A302" s="50"/>
      <c r="B302" s="26" t="s">
        <v>680</v>
      </c>
      <c r="C302" s="38"/>
      <c r="D302" s="39"/>
      <c r="E302" s="40"/>
      <c r="F302" s="40"/>
      <c r="G302" s="97"/>
      <c r="H302" s="15"/>
      <c r="K302"/>
    </row>
    <row r="303" spans="1:11" x14ac:dyDescent="0.2">
      <c r="A303" s="50"/>
      <c r="B303" s="26" t="s">
        <v>707</v>
      </c>
      <c r="C303" s="38"/>
      <c r="D303" s="39"/>
      <c r="E303" s="40"/>
      <c r="F303" s="40"/>
      <c r="G303" s="97"/>
      <c r="H303" s="15"/>
      <c r="K303"/>
    </row>
    <row r="304" spans="1:11" x14ac:dyDescent="0.2">
      <c r="A304" s="79"/>
      <c r="B304" s="26" t="s">
        <v>998</v>
      </c>
      <c r="C304" s="38"/>
      <c r="D304" s="39"/>
      <c r="E304" s="40"/>
      <c r="F304" s="40"/>
      <c r="G304" s="97"/>
      <c r="H304" s="15"/>
      <c r="K304"/>
    </row>
    <row r="305" spans="1:11" x14ac:dyDescent="0.2">
      <c r="A305" s="79"/>
      <c r="B305" s="26" t="s">
        <v>708</v>
      </c>
      <c r="C305" s="38"/>
      <c r="D305" s="39"/>
      <c r="E305" s="40"/>
      <c r="F305" s="40"/>
      <c r="G305" s="97"/>
      <c r="H305" s="15"/>
      <c r="K305"/>
    </row>
    <row r="306" spans="1:11" ht="45" x14ac:dyDescent="0.2">
      <c r="A306" s="52"/>
      <c r="B306" s="26" t="s">
        <v>709</v>
      </c>
      <c r="C306" s="38"/>
      <c r="D306" s="39"/>
      <c r="E306" s="40"/>
      <c r="F306" s="40"/>
      <c r="G306" s="97"/>
      <c r="H306" s="15"/>
      <c r="K306"/>
    </row>
    <row r="307" spans="1:11" ht="45" x14ac:dyDescent="0.2">
      <c r="A307" s="52"/>
      <c r="B307" s="26" t="s">
        <v>496</v>
      </c>
      <c r="C307" s="38"/>
      <c r="D307" s="39"/>
      <c r="E307" s="40"/>
      <c r="F307" s="40"/>
      <c r="G307" s="97"/>
      <c r="H307" s="15"/>
      <c r="K307"/>
    </row>
    <row r="308" spans="1:11" ht="22.5" x14ac:dyDescent="0.2">
      <c r="A308" s="52"/>
      <c r="B308" s="26" t="s">
        <v>497</v>
      </c>
      <c r="C308" s="38"/>
      <c r="D308" s="39"/>
      <c r="E308" s="40"/>
      <c r="F308" s="40"/>
      <c r="G308" s="97"/>
      <c r="H308" s="15"/>
      <c r="K308"/>
    </row>
    <row r="309" spans="1:11" ht="33.75" x14ac:dyDescent="0.2">
      <c r="A309" s="52"/>
      <c r="B309" s="26" t="s">
        <v>498</v>
      </c>
      <c r="C309" s="38"/>
      <c r="D309" s="39"/>
      <c r="E309" s="40"/>
      <c r="F309" s="40"/>
      <c r="G309" s="97"/>
      <c r="H309" s="15"/>
      <c r="K309"/>
    </row>
    <row r="310" spans="1:11" x14ac:dyDescent="0.2">
      <c r="A310" s="52"/>
      <c r="B310" s="26" t="s">
        <v>499</v>
      </c>
      <c r="C310" s="38"/>
      <c r="D310" s="39"/>
      <c r="E310" s="40"/>
      <c r="F310" s="40"/>
      <c r="G310" s="97"/>
      <c r="H310" s="15"/>
      <c r="K310"/>
    </row>
    <row r="311" spans="1:11" x14ac:dyDescent="0.2">
      <c r="A311" s="72"/>
      <c r="B311" s="27"/>
      <c r="C311" s="38"/>
      <c r="D311" s="39"/>
      <c r="E311" s="40"/>
      <c r="F311" s="40"/>
      <c r="G311" s="97"/>
      <c r="H311" s="15"/>
      <c r="K311"/>
    </row>
    <row r="312" spans="1:11" customFormat="1" x14ac:dyDescent="0.2">
      <c r="A312" s="48" t="s">
        <v>871</v>
      </c>
      <c r="B312" s="25" t="s">
        <v>393</v>
      </c>
      <c r="C312" s="24" t="s">
        <v>94</v>
      </c>
      <c r="D312" s="24">
        <v>1</v>
      </c>
      <c r="E312" s="36">
        <v>0</v>
      </c>
      <c r="F312" s="66">
        <f>D312*E312</f>
        <v>0</v>
      </c>
      <c r="G312" s="97"/>
    </row>
    <row r="313" spans="1:11" customFormat="1" ht="12.75" customHeight="1" x14ac:dyDescent="0.2">
      <c r="A313" s="50"/>
      <c r="B313" s="26" t="s">
        <v>715</v>
      </c>
      <c r="C313" s="22"/>
      <c r="D313" s="22"/>
      <c r="E313" s="34"/>
      <c r="F313" s="34"/>
      <c r="G313" s="110"/>
    </row>
    <row r="314" spans="1:11" customFormat="1" ht="12.75" customHeight="1" x14ac:dyDescent="0.2">
      <c r="A314" s="50"/>
      <c r="B314" s="26" t="s">
        <v>716</v>
      </c>
      <c r="C314" s="22"/>
      <c r="D314" s="22"/>
      <c r="E314" s="34"/>
      <c r="F314" s="34"/>
      <c r="G314" s="110"/>
    </row>
    <row r="315" spans="1:11" customFormat="1" ht="12.75" customHeight="1" x14ac:dyDescent="0.2">
      <c r="A315" s="50"/>
      <c r="B315" s="26" t="s">
        <v>707</v>
      </c>
      <c r="C315" s="22"/>
      <c r="D315" s="22"/>
      <c r="E315" s="34"/>
      <c r="F315" s="34"/>
      <c r="G315" s="110"/>
    </row>
    <row r="316" spans="1:11" customFormat="1" ht="22.5" x14ac:dyDescent="0.2">
      <c r="A316" s="70"/>
      <c r="B316" s="26" t="s">
        <v>763</v>
      </c>
      <c r="C316" s="22"/>
      <c r="D316" s="22"/>
      <c r="E316" s="34"/>
      <c r="F316" s="34"/>
      <c r="G316" s="110"/>
    </row>
    <row r="317" spans="1:11" customFormat="1" x14ac:dyDescent="0.2">
      <c r="A317" s="70"/>
      <c r="B317" s="26" t="s">
        <v>395</v>
      </c>
      <c r="C317" s="22"/>
      <c r="D317" s="22"/>
      <c r="E317" s="34"/>
      <c r="F317" s="34"/>
      <c r="G317" s="110"/>
    </row>
    <row r="318" spans="1:11" customFormat="1" ht="67.5" x14ac:dyDescent="0.2">
      <c r="A318" s="70"/>
      <c r="B318" s="26" t="s">
        <v>396</v>
      </c>
      <c r="C318" s="22"/>
      <c r="D318" s="22"/>
      <c r="E318" s="34"/>
      <c r="F318" s="34"/>
      <c r="G318" s="110"/>
    </row>
    <row r="319" spans="1:11" x14ac:dyDescent="0.2">
      <c r="A319" s="67"/>
      <c r="B319" s="84"/>
      <c r="C319" s="38"/>
      <c r="D319" s="39"/>
      <c r="E319" s="40"/>
      <c r="F319" s="40"/>
      <c r="G319" s="97"/>
      <c r="H319" s="15"/>
      <c r="K319"/>
    </row>
    <row r="320" spans="1:11" x14ac:dyDescent="0.2">
      <c r="A320" s="48" t="s">
        <v>872</v>
      </c>
      <c r="B320" s="25" t="s">
        <v>714</v>
      </c>
      <c r="C320" s="24" t="s">
        <v>94</v>
      </c>
      <c r="D320" s="24">
        <v>1</v>
      </c>
      <c r="E320" s="36">
        <v>0</v>
      </c>
      <c r="F320" s="66">
        <f>D320*E320</f>
        <v>0</v>
      </c>
      <c r="G320" s="97"/>
      <c r="H320" s="15"/>
      <c r="K320"/>
    </row>
    <row r="321" spans="1:7" customFormat="1" ht="12.75" customHeight="1" x14ac:dyDescent="0.2">
      <c r="A321" s="50"/>
      <c r="B321" s="26" t="s">
        <v>710</v>
      </c>
      <c r="C321" s="22"/>
      <c r="D321" s="119"/>
      <c r="E321" s="34"/>
      <c r="F321" s="120"/>
      <c r="G321" s="110"/>
    </row>
    <row r="322" spans="1:7" customFormat="1" ht="12.75" customHeight="1" x14ac:dyDescent="0.2">
      <c r="A322" s="50"/>
      <c r="B322" s="26" t="s">
        <v>680</v>
      </c>
      <c r="C322" s="22"/>
      <c r="D322" s="22"/>
      <c r="E322" s="34"/>
      <c r="F322" s="34"/>
      <c r="G322" s="110"/>
    </row>
    <row r="323" spans="1:7" customFormat="1" ht="12.75" customHeight="1" x14ac:dyDescent="0.2">
      <c r="A323" s="50"/>
      <c r="B323" s="26" t="s">
        <v>711</v>
      </c>
      <c r="C323" s="22"/>
      <c r="D323" s="22"/>
      <c r="E323" s="34"/>
      <c r="F323" s="34"/>
      <c r="G323" s="110"/>
    </row>
    <row r="324" spans="1:7" customFormat="1" x14ac:dyDescent="0.2">
      <c r="A324" s="79"/>
      <c r="B324" s="26" t="s">
        <v>728</v>
      </c>
      <c r="C324" s="22"/>
      <c r="D324" s="22"/>
      <c r="E324" s="34"/>
      <c r="F324" s="34"/>
      <c r="G324" s="110"/>
    </row>
    <row r="325" spans="1:7" customFormat="1" x14ac:dyDescent="0.2">
      <c r="A325" s="79"/>
      <c r="B325" s="26" t="s">
        <v>712</v>
      </c>
      <c r="C325" s="22"/>
      <c r="D325" s="22"/>
      <c r="E325" s="34"/>
      <c r="F325" s="34"/>
      <c r="G325" s="97"/>
    </row>
    <row r="326" spans="1:7" customFormat="1" ht="45" x14ac:dyDescent="0.2">
      <c r="A326" s="52"/>
      <c r="B326" s="26" t="s">
        <v>709</v>
      </c>
      <c r="C326" s="22"/>
      <c r="D326" s="22"/>
      <c r="E326" s="34"/>
      <c r="F326" s="34"/>
      <c r="G326" s="110"/>
    </row>
    <row r="327" spans="1:7" customFormat="1" ht="45" x14ac:dyDescent="0.2">
      <c r="A327" s="52"/>
      <c r="B327" s="26" t="s">
        <v>496</v>
      </c>
      <c r="C327" s="22"/>
      <c r="D327" s="22"/>
      <c r="E327" s="34"/>
      <c r="F327" s="34"/>
      <c r="G327" s="110"/>
    </row>
    <row r="328" spans="1:7" customFormat="1" ht="22.5" x14ac:dyDescent="0.2">
      <c r="A328" s="52"/>
      <c r="B328" s="26" t="s">
        <v>497</v>
      </c>
      <c r="C328" s="22"/>
      <c r="D328" s="22"/>
      <c r="E328" s="34"/>
      <c r="F328" s="34"/>
      <c r="G328" s="110"/>
    </row>
    <row r="329" spans="1:7" customFormat="1" ht="33.75" x14ac:dyDescent="0.2">
      <c r="A329" s="52"/>
      <c r="B329" s="26" t="s">
        <v>498</v>
      </c>
      <c r="C329" s="22"/>
      <c r="D329" s="22"/>
      <c r="E329" s="34"/>
      <c r="F329" s="34"/>
      <c r="G329" s="110"/>
    </row>
    <row r="330" spans="1:7" customFormat="1" x14ac:dyDescent="0.2">
      <c r="A330" s="52"/>
      <c r="B330" s="26" t="s">
        <v>713</v>
      </c>
      <c r="C330" s="22"/>
      <c r="D330" s="22"/>
      <c r="E330" s="34"/>
      <c r="F330" s="34"/>
      <c r="G330" s="110"/>
    </row>
    <row r="331" spans="1:7" x14ac:dyDescent="0.2">
      <c r="A331" s="28"/>
      <c r="B331" s="31"/>
      <c r="C331" s="32"/>
      <c r="D331" s="33"/>
      <c r="E331" s="42"/>
      <c r="F331" s="42"/>
      <c r="G331" s="97"/>
    </row>
    <row r="332" spans="1:7" x14ac:dyDescent="0.2">
      <c r="A332" s="48" t="s">
        <v>873</v>
      </c>
      <c r="B332" s="25" t="s">
        <v>204</v>
      </c>
      <c r="C332" s="24" t="s">
        <v>95</v>
      </c>
      <c r="D332" s="24">
        <v>1</v>
      </c>
      <c r="E332" s="36">
        <v>0</v>
      </c>
      <c r="F332" s="66">
        <f>D332*E332</f>
        <v>0</v>
      </c>
      <c r="G332" s="97"/>
    </row>
    <row r="333" spans="1:7" x14ac:dyDescent="0.2">
      <c r="A333" s="80"/>
      <c r="B333" s="26" t="s">
        <v>826</v>
      </c>
      <c r="C333" s="22"/>
      <c r="D333" s="22"/>
      <c r="E333" s="81"/>
      <c r="F333" s="58"/>
      <c r="G333" s="97"/>
    </row>
    <row r="334" spans="1:7" x14ac:dyDescent="0.2">
      <c r="A334" s="80"/>
      <c r="B334" s="26" t="s">
        <v>680</v>
      </c>
      <c r="C334" s="22"/>
      <c r="D334" s="22"/>
      <c r="E334" s="81"/>
      <c r="F334" s="58"/>
      <c r="G334" s="97"/>
    </row>
    <row r="335" spans="1:7" x14ac:dyDescent="0.2">
      <c r="A335" s="80"/>
      <c r="B335" s="26" t="s">
        <v>722</v>
      </c>
      <c r="C335" s="22"/>
      <c r="D335" s="22"/>
      <c r="E335" s="81"/>
      <c r="F335" s="58"/>
      <c r="G335" s="97"/>
    </row>
    <row r="336" spans="1:7" x14ac:dyDescent="0.2">
      <c r="A336" s="80"/>
      <c r="B336" s="26" t="s">
        <v>727</v>
      </c>
      <c r="C336" s="22"/>
      <c r="D336" s="22"/>
      <c r="E336" s="81"/>
      <c r="F336" s="58"/>
      <c r="G336" s="97"/>
    </row>
    <row r="337" spans="1:11" x14ac:dyDescent="0.2">
      <c r="A337" s="80"/>
      <c r="B337" s="26" t="s">
        <v>724</v>
      </c>
      <c r="C337" s="22"/>
      <c r="D337" s="22"/>
      <c r="E337" s="81"/>
      <c r="F337" s="58"/>
      <c r="G337" s="97"/>
    </row>
    <row r="338" spans="1:11" ht="56.25" x14ac:dyDescent="0.2">
      <c r="A338" s="80"/>
      <c r="B338" s="26" t="s">
        <v>723</v>
      </c>
      <c r="C338" s="22"/>
      <c r="D338" s="22"/>
      <c r="E338" s="81"/>
      <c r="F338" s="58"/>
      <c r="G338" s="97"/>
    </row>
    <row r="339" spans="1:11" ht="67.5" x14ac:dyDescent="0.2">
      <c r="A339" s="80"/>
      <c r="B339" s="26" t="s">
        <v>725</v>
      </c>
      <c r="C339" s="22"/>
      <c r="D339" s="22"/>
      <c r="E339" s="81"/>
      <c r="F339" s="58"/>
      <c r="G339" s="97"/>
    </row>
    <row r="340" spans="1:11" x14ac:dyDescent="0.2">
      <c r="A340" s="80"/>
      <c r="B340" s="26" t="s">
        <v>726</v>
      </c>
      <c r="C340" s="22"/>
      <c r="D340" s="22"/>
      <c r="E340" s="81"/>
      <c r="F340" s="58"/>
      <c r="G340" s="97"/>
    </row>
    <row r="341" spans="1:11" x14ac:dyDescent="0.2">
      <c r="A341" s="28"/>
      <c r="B341" s="31"/>
      <c r="C341" s="32"/>
      <c r="D341" s="33"/>
      <c r="E341" s="42"/>
      <c r="F341" s="42"/>
      <c r="G341" s="97"/>
    </row>
    <row r="342" spans="1:11" x14ac:dyDescent="0.2">
      <c r="A342" s="48" t="s">
        <v>874</v>
      </c>
      <c r="B342" s="25" t="s">
        <v>720</v>
      </c>
      <c r="C342" s="24" t="s">
        <v>94</v>
      </c>
      <c r="D342" s="24">
        <v>1</v>
      </c>
      <c r="E342" s="36">
        <v>0</v>
      </c>
      <c r="F342" s="66">
        <f>D342*E342</f>
        <v>0</v>
      </c>
      <c r="G342" s="97"/>
    </row>
    <row r="343" spans="1:11" x14ac:dyDescent="0.2">
      <c r="A343" s="62"/>
      <c r="B343" s="26" t="s">
        <v>1225</v>
      </c>
      <c r="C343" s="22"/>
      <c r="D343" s="22"/>
      <c r="E343" s="40"/>
      <c r="F343" s="40"/>
      <c r="G343" s="97"/>
    </row>
    <row r="344" spans="1:11" x14ac:dyDescent="0.2">
      <c r="A344" s="62"/>
      <c r="B344" s="26" t="s">
        <v>680</v>
      </c>
      <c r="C344" s="22"/>
      <c r="D344" s="22"/>
      <c r="E344" s="40"/>
      <c r="F344" s="40"/>
      <c r="G344" s="97"/>
    </row>
    <row r="345" spans="1:11" ht="22.5" x14ac:dyDescent="0.2">
      <c r="A345" s="62"/>
      <c r="B345" s="26" t="s">
        <v>771</v>
      </c>
      <c r="C345" s="22"/>
      <c r="D345" s="22"/>
      <c r="E345" s="40"/>
      <c r="F345" s="40"/>
      <c r="G345" s="97"/>
    </row>
    <row r="346" spans="1:11" x14ac:dyDescent="0.2">
      <c r="A346" s="62"/>
      <c r="B346" s="26" t="s">
        <v>458</v>
      </c>
      <c r="C346" s="22"/>
      <c r="D346" s="22"/>
      <c r="E346" s="40"/>
      <c r="F346" s="40"/>
      <c r="G346" s="97"/>
    </row>
    <row r="347" spans="1:11" x14ac:dyDescent="0.2">
      <c r="A347" s="62"/>
      <c r="B347" s="26" t="s">
        <v>459</v>
      </c>
      <c r="C347" s="22"/>
      <c r="D347" s="22"/>
      <c r="E347" s="40"/>
      <c r="F347" s="40"/>
      <c r="G347" s="97"/>
    </row>
    <row r="348" spans="1:11" x14ac:dyDescent="0.2">
      <c r="A348" s="62"/>
      <c r="B348" s="26" t="s">
        <v>460</v>
      </c>
      <c r="C348" s="22"/>
      <c r="D348" s="22"/>
      <c r="E348" s="40"/>
      <c r="F348" s="40"/>
      <c r="G348" s="97"/>
    </row>
    <row r="349" spans="1:11" x14ac:dyDescent="0.2">
      <c r="A349" s="67"/>
      <c r="B349" s="84"/>
      <c r="C349" s="68"/>
      <c r="D349" s="39"/>
      <c r="E349" s="40"/>
      <c r="F349" s="40"/>
      <c r="G349" s="97"/>
    </row>
    <row r="350" spans="1:11" x14ac:dyDescent="0.2">
      <c r="A350" s="48" t="s">
        <v>1148</v>
      </c>
      <c r="B350" s="25" t="s">
        <v>202</v>
      </c>
      <c r="C350" s="29" t="s">
        <v>119</v>
      </c>
      <c r="D350" s="30" t="s">
        <v>119</v>
      </c>
      <c r="E350" s="49"/>
      <c r="F350" s="49"/>
      <c r="G350" s="97"/>
    </row>
    <row r="351" spans="1:11" x14ac:dyDescent="0.2">
      <c r="A351" s="28"/>
      <c r="B351" s="31"/>
      <c r="C351" s="32"/>
      <c r="D351" s="33"/>
      <c r="E351" s="36"/>
      <c r="F351" s="42"/>
      <c r="G351" s="97"/>
    </row>
    <row r="352" spans="1:11" x14ac:dyDescent="0.2">
      <c r="A352" s="48" t="s">
        <v>875</v>
      </c>
      <c r="B352" s="25" t="s">
        <v>639</v>
      </c>
      <c r="C352" s="24" t="s">
        <v>94</v>
      </c>
      <c r="D352" s="24">
        <v>1</v>
      </c>
      <c r="E352" s="36">
        <v>0</v>
      </c>
      <c r="F352" s="66">
        <f>D352*E352</f>
        <v>0</v>
      </c>
      <c r="G352" s="97"/>
      <c r="H352" s="15"/>
      <c r="K352"/>
    </row>
    <row r="353" spans="1:12" customFormat="1" ht="12.75" customHeight="1" x14ac:dyDescent="0.2">
      <c r="A353" s="70"/>
      <c r="B353" s="26" t="s">
        <v>721</v>
      </c>
      <c r="C353" s="22"/>
      <c r="D353" s="22"/>
      <c r="E353" s="78"/>
      <c r="F353" s="58"/>
      <c r="G353" s="110"/>
    </row>
    <row r="354" spans="1:12" customFormat="1" ht="12.75" customHeight="1" x14ac:dyDescent="0.2">
      <c r="A354" s="70"/>
      <c r="B354" s="26" t="s">
        <v>718</v>
      </c>
      <c r="C354" s="22"/>
      <c r="D354" s="22"/>
      <c r="E354" s="78"/>
      <c r="F354" s="58"/>
      <c r="G354" s="110"/>
    </row>
    <row r="355" spans="1:12" x14ac:dyDescent="0.2">
      <c r="A355" s="62"/>
      <c r="B355" s="26" t="s">
        <v>1147</v>
      </c>
      <c r="C355" s="22"/>
      <c r="D355" s="22"/>
      <c r="E355" s="40"/>
      <c r="F355" s="40"/>
      <c r="G355" s="97"/>
    </row>
    <row r="356" spans="1:12" customFormat="1" ht="12.75" customHeight="1" x14ac:dyDescent="0.2">
      <c r="A356" s="79"/>
      <c r="B356" s="26" t="s">
        <v>468</v>
      </c>
      <c r="C356" s="22"/>
      <c r="D356" s="22"/>
      <c r="E356" s="78"/>
      <c r="F356" s="58"/>
      <c r="G356" s="110"/>
    </row>
    <row r="357" spans="1:12" customFormat="1" ht="12.75" customHeight="1" x14ac:dyDescent="0.2">
      <c r="A357" s="70"/>
      <c r="B357" s="26" t="s">
        <v>719</v>
      </c>
      <c r="C357" s="22"/>
      <c r="D357" s="22"/>
      <c r="E357" s="78"/>
      <c r="F357" s="58"/>
      <c r="G357" s="110"/>
    </row>
    <row r="358" spans="1:12" x14ac:dyDescent="0.2">
      <c r="A358" s="28"/>
      <c r="B358" s="31"/>
      <c r="C358" s="41"/>
      <c r="D358" s="33"/>
      <c r="E358" s="42"/>
      <c r="F358" s="42"/>
      <c r="G358" s="97"/>
      <c r="H358" s="15"/>
      <c r="K358"/>
    </row>
    <row r="359" spans="1:12" x14ac:dyDescent="0.2">
      <c r="A359" s="48" t="s">
        <v>876</v>
      </c>
      <c r="B359" s="25" t="s">
        <v>202</v>
      </c>
      <c r="C359" s="29" t="s">
        <v>119</v>
      </c>
      <c r="D359" s="30" t="s">
        <v>119</v>
      </c>
      <c r="E359" s="49"/>
      <c r="F359" s="49"/>
      <c r="G359" s="97"/>
    </row>
    <row r="360" spans="1:12" x14ac:dyDescent="0.2">
      <c r="A360" s="28"/>
      <c r="B360" s="31"/>
      <c r="C360" s="32"/>
      <c r="D360" s="33"/>
      <c r="E360" s="42"/>
      <c r="F360" s="42"/>
      <c r="G360" s="97"/>
    </row>
    <row r="361" spans="1:12" x14ac:dyDescent="0.2">
      <c r="A361" s="48" t="s">
        <v>877</v>
      </c>
      <c r="B361" s="25" t="s">
        <v>198</v>
      </c>
      <c r="C361" s="24" t="s">
        <v>95</v>
      </c>
      <c r="D361" s="24">
        <v>1</v>
      </c>
      <c r="E361" s="36">
        <v>0</v>
      </c>
      <c r="F361" s="66">
        <f>D361*E361</f>
        <v>0</v>
      </c>
      <c r="G361" s="97"/>
    </row>
    <row r="362" spans="1:12" ht="22.5" x14ac:dyDescent="0.2">
      <c r="A362" s="62"/>
      <c r="B362" s="26" t="s">
        <v>203</v>
      </c>
      <c r="C362" s="22"/>
      <c r="D362" s="22"/>
      <c r="E362" s="40"/>
      <c r="F362" s="40"/>
      <c r="G362" s="97"/>
    </row>
    <row r="363" spans="1:12" ht="22.5" x14ac:dyDescent="0.2">
      <c r="A363" s="62"/>
      <c r="B363" s="26" t="s">
        <v>199</v>
      </c>
      <c r="C363" s="22"/>
      <c r="D363" s="22"/>
      <c r="E363" s="40"/>
      <c r="F363" s="40"/>
      <c r="G363" s="97"/>
    </row>
    <row r="364" spans="1:12" ht="56.25" x14ac:dyDescent="0.2">
      <c r="A364" s="62"/>
      <c r="B364" s="26" t="s">
        <v>200</v>
      </c>
      <c r="C364" s="22"/>
      <c r="D364" s="22"/>
      <c r="E364" s="40"/>
      <c r="F364" s="40"/>
      <c r="G364" s="97"/>
    </row>
    <row r="365" spans="1:12" ht="56.25" x14ac:dyDescent="0.2">
      <c r="A365" s="62"/>
      <c r="B365" s="26" t="s">
        <v>201</v>
      </c>
      <c r="C365" s="22"/>
      <c r="D365" s="22"/>
      <c r="E365" s="40"/>
      <c r="F365" s="40"/>
      <c r="G365" s="97"/>
    </row>
    <row r="366" spans="1:12" x14ac:dyDescent="0.2">
      <c r="A366" s="28"/>
      <c r="B366" s="31"/>
      <c r="C366" s="32"/>
      <c r="D366" s="33"/>
      <c r="E366" s="42"/>
      <c r="F366" s="42"/>
      <c r="G366" s="97"/>
    </row>
    <row r="367" spans="1:12" x14ac:dyDescent="0.2">
      <c r="A367" s="87" t="s">
        <v>878</v>
      </c>
      <c r="B367" s="88" t="s">
        <v>123</v>
      </c>
      <c r="C367" s="89"/>
      <c r="D367" s="90"/>
      <c r="E367" s="151"/>
      <c r="F367" s="90"/>
      <c r="H367"/>
      <c r="K367"/>
    </row>
    <row r="368" spans="1:12" x14ac:dyDescent="0.2">
      <c r="A368" s="48" t="s">
        <v>879</v>
      </c>
      <c r="B368" s="53" t="s">
        <v>230</v>
      </c>
      <c r="C368" s="54" t="s">
        <v>95</v>
      </c>
      <c r="D368" s="54" t="s">
        <v>7</v>
      </c>
      <c r="E368" s="148">
        <v>0</v>
      </c>
      <c r="F368" s="49">
        <f>E368*D368</f>
        <v>0</v>
      </c>
      <c r="G368" s="97"/>
      <c r="H368"/>
      <c r="I368" s="15"/>
      <c r="J368" s="17"/>
      <c r="K368" s="17"/>
      <c r="L368"/>
    </row>
    <row r="369" spans="1:11" customFormat="1" x14ac:dyDescent="0.2">
      <c r="A369" s="80"/>
      <c r="B369" s="26" t="s">
        <v>775</v>
      </c>
      <c r="C369" s="22"/>
      <c r="D369" s="22"/>
      <c r="E369" s="34"/>
      <c r="F369" s="73"/>
      <c r="G369" s="97"/>
    </row>
    <row r="370" spans="1:11" customFormat="1" x14ac:dyDescent="0.2">
      <c r="A370" s="80"/>
      <c r="B370" s="26" t="s">
        <v>799</v>
      </c>
      <c r="C370" s="22"/>
      <c r="D370" s="22"/>
      <c r="E370" s="34"/>
      <c r="F370" s="73"/>
      <c r="G370" s="97"/>
    </row>
    <row r="371" spans="1:11" customFormat="1" x14ac:dyDescent="0.2">
      <c r="A371" s="80"/>
      <c r="B371" s="26" t="s">
        <v>798</v>
      </c>
      <c r="C371" s="22"/>
      <c r="D371" s="22"/>
      <c r="E371" s="34"/>
      <c r="F371" s="73"/>
      <c r="G371" s="97"/>
    </row>
    <row r="372" spans="1:11" ht="33.75" x14ac:dyDescent="0.2">
      <c r="A372" s="52"/>
      <c r="B372" s="26" t="s">
        <v>1086</v>
      </c>
      <c r="C372" s="38"/>
      <c r="D372" s="39"/>
      <c r="E372" s="40"/>
      <c r="F372" s="40"/>
      <c r="G372" s="97"/>
    </row>
    <row r="373" spans="1:11" x14ac:dyDescent="0.2">
      <c r="A373" s="52"/>
      <c r="B373" s="26" t="s">
        <v>223</v>
      </c>
      <c r="C373" s="38"/>
      <c r="D373" s="39"/>
      <c r="E373" s="40"/>
      <c r="F373" s="40"/>
      <c r="G373" s="97"/>
    </row>
    <row r="374" spans="1:11" x14ac:dyDescent="0.2">
      <c r="A374" s="52"/>
      <c r="B374" s="26" t="s">
        <v>796</v>
      </c>
      <c r="C374" s="38"/>
      <c r="D374" s="39"/>
      <c r="E374" s="40"/>
      <c r="F374" s="40"/>
      <c r="G374" s="97"/>
    </row>
    <row r="375" spans="1:11" x14ac:dyDescent="0.2">
      <c r="A375" s="52"/>
      <c r="B375" s="26" t="s">
        <v>224</v>
      </c>
      <c r="C375" s="38"/>
      <c r="D375" s="39"/>
      <c r="E375" s="40"/>
      <c r="F375" s="40"/>
      <c r="G375" s="97"/>
    </row>
    <row r="376" spans="1:11" ht="56.25" x14ac:dyDescent="0.2">
      <c r="A376" s="52"/>
      <c r="B376" s="26" t="s">
        <v>523</v>
      </c>
      <c r="C376" s="38"/>
      <c r="D376" s="39"/>
      <c r="E376" s="40"/>
      <c r="F376" s="40"/>
      <c r="G376" s="97"/>
    </row>
    <row r="377" spans="1:11" ht="22.5" x14ac:dyDescent="0.2">
      <c r="A377" s="52"/>
      <c r="B377" s="26" t="s">
        <v>225</v>
      </c>
      <c r="C377" s="38"/>
      <c r="D377" s="39"/>
      <c r="E377" s="40"/>
      <c r="F377" s="40"/>
      <c r="G377" s="97"/>
    </row>
    <row r="378" spans="1:11" x14ac:dyDescent="0.2">
      <c r="A378" s="67"/>
      <c r="B378" s="84"/>
      <c r="C378" s="68"/>
      <c r="D378" s="39"/>
      <c r="E378" s="39"/>
      <c r="F378" s="96"/>
      <c r="G378" s="97"/>
      <c r="H378"/>
      <c r="K378"/>
    </row>
    <row r="379" spans="1:11" x14ac:dyDescent="0.2">
      <c r="A379" s="48" t="s">
        <v>880</v>
      </c>
      <c r="B379" s="25" t="s">
        <v>367</v>
      </c>
      <c r="C379" s="24" t="s">
        <v>95</v>
      </c>
      <c r="D379" s="24">
        <v>1</v>
      </c>
      <c r="E379" s="148">
        <v>0</v>
      </c>
      <c r="F379" s="49">
        <f>E379*D379</f>
        <v>0</v>
      </c>
      <c r="G379" s="97"/>
      <c r="I379" s="15"/>
    </row>
    <row r="380" spans="1:11" x14ac:dyDescent="0.2">
      <c r="A380" s="70"/>
      <c r="B380" s="114" t="s">
        <v>800</v>
      </c>
      <c r="C380" s="22"/>
      <c r="D380" s="22"/>
      <c r="E380" s="39"/>
      <c r="F380" s="96"/>
      <c r="G380" s="97"/>
      <c r="H380"/>
      <c r="K380"/>
    </row>
    <row r="381" spans="1:11" x14ac:dyDescent="0.2">
      <c r="A381" s="70"/>
      <c r="B381" s="26" t="s">
        <v>801</v>
      </c>
      <c r="C381" s="22"/>
      <c r="D381" s="22"/>
      <c r="E381" s="39"/>
      <c r="F381" s="96"/>
      <c r="G381" s="97"/>
      <c r="H381"/>
      <c r="K381"/>
    </row>
    <row r="382" spans="1:11" x14ac:dyDescent="0.2">
      <c r="A382" s="70"/>
      <c r="B382" s="114" t="s">
        <v>791</v>
      </c>
      <c r="C382" s="22"/>
      <c r="D382" s="22"/>
      <c r="E382" s="39"/>
      <c r="F382" s="96"/>
      <c r="G382" s="97"/>
      <c r="H382"/>
      <c r="K382"/>
    </row>
    <row r="383" spans="1:11" x14ac:dyDescent="0.2">
      <c r="A383" s="70"/>
      <c r="B383" s="114" t="s">
        <v>792</v>
      </c>
      <c r="C383" s="22"/>
      <c r="D383" s="22"/>
      <c r="E383" s="39"/>
      <c r="F383" s="96"/>
      <c r="G383" s="97"/>
      <c r="H383"/>
      <c r="K383"/>
    </row>
    <row r="384" spans="1:11" x14ac:dyDescent="0.2">
      <c r="A384" s="70"/>
      <c r="B384" s="114" t="s">
        <v>400</v>
      </c>
      <c r="C384" s="22"/>
      <c r="D384" s="22"/>
      <c r="E384" s="39"/>
      <c r="F384" s="96"/>
      <c r="G384" s="97"/>
      <c r="H384"/>
      <c r="K384"/>
    </row>
    <row r="385" spans="1:12" x14ac:dyDescent="0.2">
      <c r="A385" s="70"/>
      <c r="B385" s="114" t="s">
        <v>401</v>
      </c>
      <c r="C385" s="22"/>
      <c r="D385" s="22"/>
      <c r="E385" s="39"/>
      <c r="F385" s="96"/>
      <c r="G385" s="97"/>
      <c r="H385"/>
      <c r="K385"/>
    </row>
    <row r="386" spans="1:12" x14ac:dyDescent="0.2">
      <c r="A386" s="70"/>
      <c r="B386" s="114" t="s">
        <v>402</v>
      </c>
      <c r="C386" s="22"/>
      <c r="D386" s="22"/>
      <c r="E386" s="39"/>
      <c r="F386" s="96"/>
      <c r="G386" s="97"/>
      <c r="H386"/>
      <c r="K386"/>
    </row>
    <row r="387" spans="1:12" x14ac:dyDescent="0.2">
      <c r="A387" s="130"/>
      <c r="B387" s="114" t="s">
        <v>403</v>
      </c>
      <c r="C387" s="22"/>
      <c r="D387" s="22"/>
      <c r="E387" s="39"/>
      <c r="F387" s="96"/>
      <c r="G387" s="97"/>
      <c r="H387"/>
      <c r="K387"/>
    </row>
    <row r="388" spans="1:12" x14ac:dyDescent="0.2">
      <c r="A388" s="70"/>
      <c r="B388" s="114" t="s">
        <v>802</v>
      </c>
      <c r="C388" s="22"/>
      <c r="D388" s="22"/>
      <c r="E388" s="39"/>
      <c r="F388" s="96"/>
      <c r="G388" s="97"/>
      <c r="H388"/>
      <c r="K388"/>
    </row>
    <row r="389" spans="1:12" x14ac:dyDescent="0.2">
      <c r="A389" s="70"/>
      <c r="B389" s="114" t="s">
        <v>405</v>
      </c>
      <c r="C389" s="22"/>
      <c r="D389" s="22"/>
      <c r="E389" s="39"/>
      <c r="F389" s="96"/>
      <c r="G389" s="97"/>
      <c r="H389"/>
      <c r="K389"/>
    </row>
    <row r="390" spans="1:12" ht="56.25" x14ac:dyDescent="0.2">
      <c r="A390" s="70"/>
      <c r="B390" s="114" t="s">
        <v>406</v>
      </c>
      <c r="C390" s="22"/>
      <c r="D390" s="22"/>
      <c r="E390" s="39"/>
      <c r="F390" s="96"/>
      <c r="G390" s="97"/>
      <c r="H390"/>
      <c r="K390"/>
    </row>
    <row r="391" spans="1:12" x14ac:dyDescent="0.2">
      <c r="A391" s="70"/>
      <c r="B391" s="114" t="s">
        <v>407</v>
      </c>
      <c r="C391" s="22"/>
      <c r="D391" s="22"/>
      <c r="E391" s="39"/>
      <c r="F391" s="96"/>
      <c r="G391" s="97"/>
      <c r="H391"/>
      <c r="K391"/>
    </row>
    <row r="392" spans="1:12" x14ac:dyDescent="0.2">
      <c r="A392" s="117"/>
      <c r="B392" s="115" t="s">
        <v>1087</v>
      </c>
      <c r="C392" s="24"/>
      <c r="D392" s="24"/>
      <c r="E392" s="49"/>
      <c r="F392" s="49"/>
      <c r="G392" s="97"/>
      <c r="H392"/>
      <c r="K392"/>
    </row>
    <row r="393" spans="1:12" ht="33.75" x14ac:dyDescent="0.2">
      <c r="A393" s="70"/>
      <c r="B393" s="114" t="s">
        <v>793</v>
      </c>
      <c r="C393" s="22"/>
      <c r="D393" s="22"/>
      <c r="E393" s="40"/>
      <c r="F393" s="96"/>
      <c r="G393" s="97"/>
      <c r="H393"/>
      <c r="K393"/>
    </row>
    <row r="394" spans="1:12" x14ac:dyDescent="0.2">
      <c r="A394" s="70"/>
      <c r="B394" s="26" t="s">
        <v>794</v>
      </c>
      <c r="C394" s="22"/>
      <c r="D394" s="22"/>
      <c r="E394" s="39"/>
      <c r="F394" s="96"/>
      <c r="G394" s="97"/>
      <c r="H394"/>
      <c r="K394"/>
    </row>
    <row r="395" spans="1:12" x14ac:dyDescent="0.2">
      <c r="A395" s="79"/>
      <c r="B395" s="26" t="s">
        <v>468</v>
      </c>
      <c r="C395" s="22"/>
      <c r="D395" s="22"/>
      <c r="E395" s="39"/>
      <c r="F395" s="96"/>
      <c r="G395" s="97"/>
      <c r="H395"/>
      <c r="K395"/>
    </row>
    <row r="396" spans="1:12" ht="22.5" x14ac:dyDescent="0.2">
      <c r="A396" s="70"/>
      <c r="B396" s="116" t="s">
        <v>795</v>
      </c>
      <c r="C396" s="22"/>
      <c r="D396" s="22"/>
      <c r="E396" s="39"/>
      <c r="F396" s="96"/>
      <c r="G396" s="97"/>
      <c r="H396"/>
      <c r="K396"/>
    </row>
    <row r="397" spans="1:12" x14ac:dyDescent="0.2">
      <c r="A397" s="28"/>
      <c r="B397" s="31"/>
      <c r="C397" s="32"/>
      <c r="D397" s="33"/>
      <c r="E397" s="39"/>
      <c r="F397" s="96"/>
      <c r="G397" s="97"/>
      <c r="H397"/>
      <c r="K397"/>
    </row>
    <row r="398" spans="1:12" x14ac:dyDescent="0.2">
      <c r="A398" s="48" t="s">
        <v>881</v>
      </c>
      <c r="B398" s="37" t="s">
        <v>720</v>
      </c>
      <c r="C398" s="24" t="s">
        <v>94</v>
      </c>
      <c r="D398" s="24">
        <v>1</v>
      </c>
      <c r="E398" s="36">
        <v>0</v>
      </c>
      <c r="F398" s="49">
        <f>E398*D398</f>
        <v>0</v>
      </c>
      <c r="G398" s="97"/>
    </row>
    <row r="399" spans="1:12" x14ac:dyDescent="0.2">
      <c r="A399" s="52"/>
      <c r="B399" s="26" t="s">
        <v>1088</v>
      </c>
      <c r="C399" s="38"/>
      <c r="D399" s="39"/>
      <c r="E399" s="40"/>
      <c r="F399" s="40"/>
      <c r="G399" s="97"/>
    </row>
    <row r="400" spans="1:12" x14ac:dyDescent="0.2">
      <c r="A400" s="80"/>
      <c r="B400" s="26" t="s">
        <v>790</v>
      </c>
      <c r="C400" s="113"/>
      <c r="D400" s="113"/>
      <c r="E400" s="40"/>
      <c r="F400" s="40"/>
      <c r="G400" s="97"/>
      <c r="H400"/>
      <c r="I400" s="15"/>
      <c r="J400" s="17"/>
      <c r="K400" s="17"/>
      <c r="L400"/>
    </row>
    <row r="401" spans="1:11" x14ac:dyDescent="0.2">
      <c r="A401" s="52"/>
      <c r="B401" s="26" t="s">
        <v>232</v>
      </c>
      <c r="C401" s="38"/>
      <c r="D401" s="39"/>
      <c r="E401" s="40"/>
      <c r="F401" s="40"/>
      <c r="G401" s="97"/>
    </row>
    <row r="402" spans="1:11" ht="33.75" x14ac:dyDescent="0.2">
      <c r="A402" s="52"/>
      <c r="B402" s="26" t="s">
        <v>778</v>
      </c>
      <c r="C402" s="38"/>
      <c r="D402" s="39"/>
      <c r="E402" s="40"/>
      <c r="F402" s="40"/>
      <c r="G402" s="97"/>
    </row>
    <row r="403" spans="1:11" ht="45" x14ac:dyDescent="0.2">
      <c r="A403" s="52"/>
      <c r="B403" s="26" t="s">
        <v>234</v>
      </c>
      <c r="C403" s="38"/>
      <c r="D403" s="39"/>
      <c r="E403" s="40"/>
      <c r="F403" s="40"/>
      <c r="G403" s="97"/>
    </row>
    <row r="404" spans="1:11" ht="33.75" x14ac:dyDescent="0.2">
      <c r="A404" s="52"/>
      <c r="B404" s="26" t="s">
        <v>235</v>
      </c>
      <c r="C404" s="38"/>
      <c r="D404" s="39"/>
      <c r="E404" s="40"/>
      <c r="F404" s="40"/>
      <c r="G404" s="97"/>
    </row>
    <row r="405" spans="1:11" x14ac:dyDescent="0.2">
      <c r="A405" s="28"/>
      <c r="B405" s="31"/>
      <c r="C405" s="32"/>
      <c r="D405" s="33"/>
      <c r="E405" s="39"/>
      <c r="F405" s="96"/>
      <c r="G405" s="97"/>
      <c r="H405"/>
      <c r="K405"/>
    </row>
    <row r="406" spans="1:11" x14ac:dyDescent="0.2">
      <c r="A406" s="48" t="s">
        <v>882</v>
      </c>
      <c r="B406" s="25" t="s">
        <v>658</v>
      </c>
      <c r="C406" s="24" t="s">
        <v>94</v>
      </c>
      <c r="D406" s="24">
        <v>1</v>
      </c>
      <c r="E406" s="36">
        <v>0</v>
      </c>
      <c r="F406" s="66">
        <f>D406*E406</f>
        <v>0</v>
      </c>
      <c r="G406" s="97"/>
    </row>
    <row r="407" spans="1:11" x14ac:dyDescent="0.2">
      <c r="A407" s="50"/>
      <c r="B407" s="26" t="s">
        <v>1089</v>
      </c>
      <c r="C407" s="22"/>
      <c r="D407" s="22"/>
      <c r="E407" s="64"/>
      <c r="F407" s="92"/>
      <c r="G407" s="97"/>
    </row>
    <row r="408" spans="1:11" customFormat="1" x14ac:dyDescent="0.2">
      <c r="A408" s="79"/>
      <c r="B408" s="26" t="s">
        <v>759</v>
      </c>
      <c r="C408" s="22"/>
      <c r="D408" s="22"/>
      <c r="E408" s="58"/>
      <c r="F408" s="58"/>
      <c r="G408" s="101"/>
    </row>
    <row r="409" spans="1:11" customFormat="1" x14ac:dyDescent="0.2">
      <c r="A409" s="79"/>
      <c r="B409" s="26" t="s">
        <v>1091</v>
      </c>
      <c r="C409" s="22"/>
      <c r="D409" s="22"/>
      <c r="E409" s="58"/>
      <c r="F409" s="58"/>
      <c r="G409" s="101"/>
    </row>
    <row r="410" spans="1:11" x14ac:dyDescent="0.2">
      <c r="A410" s="79"/>
      <c r="B410" s="26" t="s">
        <v>1090</v>
      </c>
      <c r="C410" s="38"/>
      <c r="D410" s="39"/>
      <c r="E410" s="40"/>
      <c r="F410" s="40"/>
      <c r="G410" s="97"/>
      <c r="H410" s="15"/>
      <c r="K410"/>
    </row>
    <row r="411" spans="1:11" x14ac:dyDescent="0.2">
      <c r="A411" s="79"/>
      <c r="B411" s="26" t="s">
        <v>760</v>
      </c>
      <c r="C411" s="38"/>
      <c r="D411" s="39"/>
      <c r="E411" s="40"/>
      <c r="F411" s="40"/>
      <c r="G411" s="97"/>
      <c r="H411" s="15"/>
      <c r="K411"/>
    </row>
    <row r="412" spans="1:11" ht="33.75" x14ac:dyDescent="0.2">
      <c r="A412" s="52"/>
      <c r="B412" s="26" t="s">
        <v>661</v>
      </c>
      <c r="C412" s="38"/>
      <c r="D412" s="39"/>
      <c r="E412" s="40"/>
      <c r="F412" s="40"/>
      <c r="G412" s="97"/>
      <c r="H412" s="15"/>
      <c r="K412"/>
    </row>
    <row r="413" spans="1:11" ht="45" x14ac:dyDescent="0.2">
      <c r="A413" s="52"/>
      <c r="B413" s="26" t="s">
        <v>496</v>
      </c>
      <c r="C413" s="38"/>
      <c r="D413" s="39"/>
      <c r="E413" s="40"/>
      <c r="F413" s="40"/>
      <c r="G413" s="97"/>
      <c r="H413" s="15"/>
      <c r="K413"/>
    </row>
    <row r="414" spans="1:11" ht="22.5" x14ac:dyDescent="0.2">
      <c r="A414" s="52"/>
      <c r="B414" s="26" t="s">
        <v>497</v>
      </c>
      <c r="C414" s="38"/>
      <c r="D414" s="39"/>
      <c r="E414" s="40"/>
      <c r="F414" s="40"/>
      <c r="G414" s="97"/>
      <c r="H414" s="15"/>
      <c r="K414"/>
    </row>
    <row r="415" spans="1:11" ht="33.75" x14ac:dyDescent="0.2">
      <c r="A415" s="52"/>
      <c r="B415" s="26" t="s">
        <v>498</v>
      </c>
      <c r="C415" s="38"/>
      <c r="D415" s="39"/>
      <c r="E415" s="40"/>
      <c r="F415" s="40"/>
      <c r="G415" s="97"/>
      <c r="H415" s="15"/>
      <c r="K415"/>
    </row>
    <row r="416" spans="1:11" x14ac:dyDescent="0.2">
      <c r="A416" s="52"/>
      <c r="B416" s="26"/>
      <c r="C416" s="38"/>
      <c r="D416" s="39"/>
      <c r="E416" s="40"/>
      <c r="F416" s="40"/>
      <c r="G416" s="97"/>
      <c r="H416" s="15"/>
      <c r="K416"/>
    </row>
    <row r="417" spans="1:12" x14ac:dyDescent="0.2">
      <c r="A417" s="48" t="s">
        <v>883</v>
      </c>
      <c r="B417" s="25" t="s">
        <v>658</v>
      </c>
      <c r="C417" s="24" t="s">
        <v>94</v>
      </c>
      <c r="D417" s="24">
        <v>1</v>
      </c>
      <c r="E417" s="36">
        <v>0</v>
      </c>
      <c r="F417" s="66">
        <f>D417*E417</f>
        <v>0</v>
      </c>
      <c r="G417" s="97"/>
    </row>
    <row r="418" spans="1:12" x14ac:dyDescent="0.2">
      <c r="A418" s="50"/>
      <c r="B418" s="26" t="s">
        <v>1092</v>
      </c>
      <c r="C418" s="22"/>
      <c r="D418" s="22"/>
      <c r="E418" s="64"/>
      <c r="F418" s="92"/>
      <c r="G418" s="97"/>
    </row>
    <row r="419" spans="1:12" customFormat="1" x14ac:dyDescent="0.2">
      <c r="A419" s="79"/>
      <c r="B419" s="26" t="s">
        <v>759</v>
      </c>
      <c r="C419" s="22"/>
      <c r="D419" s="22"/>
      <c r="E419" s="58"/>
      <c r="F419" s="58"/>
      <c r="G419" s="101"/>
    </row>
    <row r="420" spans="1:12" customFormat="1" x14ac:dyDescent="0.2">
      <c r="A420" s="79"/>
      <c r="B420" s="26" t="s">
        <v>1093</v>
      </c>
      <c r="C420" s="22"/>
      <c r="D420" s="22"/>
      <c r="E420" s="58"/>
      <c r="F420" s="58"/>
      <c r="G420" s="101"/>
    </row>
    <row r="421" spans="1:12" x14ac:dyDescent="0.2">
      <c r="A421" s="79"/>
      <c r="B421" s="26" t="s">
        <v>1090</v>
      </c>
      <c r="C421" s="38"/>
      <c r="D421" s="39"/>
      <c r="E421" s="40"/>
      <c r="F421" s="40"/>
      <c r="G421" s="97"/>
      <c r="H421" s="15"/>
      <c r="K421"/>
    </row>
    <row r="422" spans="1:12" x14ac:dyDescent="0.2">
      <c r="A422" s="79"/>
      <c r="B422" s="26" t="s">
        <v>760</v>
      </c>
      <c r="C422" s="38"/>
      <c r="D422" s="39"/>
      <c r="E422" s="40"/>
      <c r="F422" s="40"/>
      <c r="G422" s="97"/>
      <c r="H422" s="15"/>
      <c r="K422"/>
    </row>
    <row r="423" spans="1:12" ht="33.75" x14ac:dyDescent="0.2">
      <c r="A423" s="52"/>
      <c r="B423" s="26" t="s">
        <v>661</v>
      </c>
      <c r="C423" s="38"/>
      <c r="D423" s="39"/>
      <c r="E423" s="40"/>
      <c r="F423" s="40"/>
      <c r="G423" s="97"/>
      <c r="H423" s="15"/>
      <c r="K423"/>
    </row>
    <row r="424" spans="1:12" ht="45" x14ac:dyDescent="0.2">
      <c r="A424" s="52"/>
      <c r="B424" s="26" t="s">
        <v>496</v>
      </c>
      <c r="C424" s="38"/>
      <c r="D424" s="39"/>
      <c r="E424" s="40"/>
      <c r="F424" s="40"/>
      <c r="G424" s="97"/>
      <c r="H424" s="15"/>
      <c r="K424"/>
    </row>
    <row r="425" spans="1:12" ht="22.5" x14ac:dyDescent="0.2">
      <c r="A425" s="52"/>
      <c r="B425" s="26" t="s">
        <v>497</v>
      </c>
      <c r="C425" s="38"/>
      <c r="D425" s="39"/>
      <c r="E425" s="40"/>
      <c r="F425" s="40"/>
      <c r="G425" s="97"/>
      <c r="H425" s="15"/>
      <c r="K425"/>
    </row>
    <row r="426" spans="1:12" ht="33.75" x14ac:dyDescent="0.2">
      <c r="A426" s="52"/>
      <c r="B426" s="26" t="s">
        <v>498</v>
      </c>
      <c r="C426" s="38"/>
      <c r="D426" s="39"/>
      <c r="E426" s="40"/>
      <c r="F426" s="40"/>
      <c r="G426" s="97"/>
      <c r="H426" s="15"/>
      <c r="K426"/>
    </row>
    <row r="427" spans="1:12" x14ac:dyDescent="0.2">
      <c r="A427" s="48" t="s">
        <v>884</v>
      </c>
      <c r="B427" s="25" t="s">
        <v>397</v>
      </c>
      <c r="C427" s="24" t="s">
        <v>94</v>
      </c>
      <c r="D427" s="24">
        <v>1</v>
      </c>
      <c r="E427" s="36">
        <v>0</v>
      </c>
      <c r="F427" s="66">
        <f>D427*E427</f>
        <v>0</v>
      </c>
      <c r="G427" s="97"/>
    </row>
    <row r="428" spans="1:12" x14ac:dyDescent="0.2">
      <c r="A428" s="70"/>
      <c r="B428" s="26" t="s">
        <v>1084</v>
      </c>
      <c r="C428" s="22"/>
      <c r="D428" s="22"/>
      <c r="E428" s="34"/>
      <c r="F428" s="73"/>
      <c r="G428" s="97"/>
      <c r="H428"/>
      <c r="I428" s="15"/>
      <c r="J428" s="17"/>
      <c r="K428" s="17"/>
      <c r="L428"/>
    </row>
    <row r="429" spans="1:12" customFormat="1" x14ac:dyDescent="0.2">
      <c r="A429" s="70"/>
      <c r="B429" s="26" t="s">
        <v>1085</v>
      </c>
      <c r="C429" s="22"/>
      <c r="D429" s="22"/>
      <c r="E429" s="34"/>
      <c r="F429" s="73"/>
      <c r="G429" s="97"/>
    </row>
    <row r="430" spans="1:12" customFormat="1" x14ac:dyDescent="0.2">
      <c r="A430" s="70"/>
      <c r="B430" s="26" t="s">
        <v>398</v>
      </c>
      <c r="C430" s="22"/>
      <c r="D430" s="22"/>
      <c r="E430" s="34"/>
      <c r="F430" s="73"/>
      <c r="G430" s="97"/>
    </row>
    <row r="431" spans="1:12" customFormat="1" x14ac:dyDescent="0.2">
      <c r="A431" s="70"/>
      <c r="B431" s="26" t="s">
        <v>399</v>
      </c>
      <c r="C431" s="22"/>
      <c r="D431" s="22"/>
      <c r="E431" s="34"/>
      <c r="F431" s="73"/>
      <c r="G431" s="97"/>
    </row>
    <row r="432" spans="1:12" x14ac:dyDescent="0.2">
      <c r="A432" s="70"/>
      <c r="B432" s="26" t="s">
        <v>400</v>
      </c>
      <c r="C432" s="22"/>
      <c r="D432" s="22"/>
      <c r="E432" s="34"/>
      <c r="F432" s="73"/>
      <c r="G432" s="97"/>
    </row>
    <row r="433" spans="1:7" x14ac:dyDescent="0.2">
      <c r="A433" s="70"/>
      <c r="B433" s="26" t="s">
        <v>401</v>
      </c>
      <c r="C433" s="22"/>
      <c r="D433" s="22"/>
      <c r="E433" s="34"/>
      <c r="F433" s="73"/>
      <c r="G433" s="97"/>
    </row>
    <row r="434" spans="1:7" x14ac:dyDescent="0.2">
      <c r="A434" s="70"/>
      <c r="B434" s="26" t="s">
        <v>402</v>
      </c>
      <c r="C434" s="22"/>
      <c r="D434" s="22"/>
      <c r="E434" s="34"/>
      <c r="F434" s="73"/>
      <c r="G434" s="97"/>
    </row>
    <row r="435" spans="1:7" x14ac:dyDescent="0.2">
      <c r="A435" s="70"/>
      <c r="B435" s="26" t="s">
        <v>403</v>
      </c>
      <c r="C435" s="22"/>
      <c r="D435" s="22"/>
      <c r="E435" s="34"/>
      <c r="F435" s="73"/>
      <c r="G435" s="97"/>
    </row>
    <row r="436" spans="1:7" x14ac:dyDescent="0.2">
      <c r="A436" s="70"/>
      <c r="B436" s="26" t="s">
        <v>404</v>
      </c>
      <c r="C436" s="22"/>
      <c r="D436" s="22"/>
      <c r="E436" s="34"/>
      <c r="F436" s="73"/>
      <c r="G436" s="97"/>
    </row>
    <row r="437" spans="1:7" x14ac:dyDescent="0.2">
      <c r="A437" s="70"/>
      <c r="B437" s="26" t="s">
        <v>405</v>
      </c>
      <c r="C437" s="22"/>
      <c r="D437" s="22"/>
      <c r="E437" s="34"/>
      <c r="F437" s="73"/>
      <c r="G437" s="97"/>
    </row>
    <row r="438" spans="1:7" ht="56.25" x14ac:dyDescent="0.2">
      <c r="A438" s="70"/>
      <c r="B438" s="26" t="s">
        <v>406</v>
      </c>
      <c r="C438" s="22"/>
      <c r="D438" s="22"/>
      <c r="E438" s="34"/>
      <c r="F438" s="73"/>
      <c r="G438" s="97"/>
    </row>
    <row r="439" spans="1:7" x14ac:dyDescent="0.2">
      <c r="A439" s="70"/>
      <c r="B439" s="26" t="s">
        <v>407</v>
      </c>
      <c r="C439" s="22"/>
      <c r="D439" s="22"/>
      <c r="E439" s="34"/>
      <c r="F439" s="73"/>
      <c r="G439" s="97"/>
    </row>
    <row r="440" spans="1:7" x14ac:dyDescent="0.2">
      <c r="A440" s="65"/>
      <c r="B440" s="27"/>
      <c r="C440" s="41"/>
      <c r="D440" s="33"/>
      <c r="E440" s="42"/>
      <c r="F440" s="42"/>
      <c r="G440" s="97"/>
    </row>
    <row r="441" spans="1:7" x14ac:dyDescent="0.2">
      <c r="A441" s="48" t="s">
        <v>885</v>
      </c>
      <c r="B441" s="53" t="s">
        <v>1094</v>
      </c>
      <c r="C441" s="54" t="s">
        <v>95</v>
      </c>
      <c r="D441" s="54" t="s">
        <v>7</v>
      </c>
      <c r="E441" s="36">
        <v>0</v>
      </c>
      <c r="F441" s="40">
        <f>E441*D441</f>
        <v>0</v>
      </c>
      <c r="G441" s="97"/>
    </row>
    <row r="442" spans="1:7" x14ac:dyDescent="0.2">
      <c r="A442" s="80"/>
      <c r="B442" s="26" t="s">
        <v>1095</v>
      </c>
      <c r="C442" s="22"/>
      <c r="D442" s="22"/>
      <c r="E442" s="34"/>
      <c r="F442" s="73"/>
      <c r="G442" s="97"/>
    </row>
    <row r="443" spans="1:7" ht="22.5" x14ac:dyDescent="0.2">
      <c r="A443" s="80"/>
      <c r="B443" s="26" t="s">
        <v>1107</v>
      </c>
      <c r="C443" s="22"/>
      <c r="D443" s="22"/>
      <c r="E443" s="34"/>
      <c r="F443" s="73"/>
      <c r="G443" s="97"/>
    </row>
    <row r="444" spans="1:7" x14ac:dyDescent="0.2">
      <c r="A444" s="80"/>
      <c r="B444" s="26" t="s">
        <v>1096</v>
      </c>
      <c r="C444" s="22"/>
      <c r="D444" s="22"/>
      <c r="E444" s="34"/>
      <c r="F444" s="73"/>
      <c r="G444" s="97"/>
    </row>
    <row r="445" spans="1:7" ht="56.25" x14ac:dyDescent="0.2">
      <c r="A445" s="52"/>
      <c r="B445" s="26" t="s">
        <v>1097</v>
      </c>
      <c r="C445" s="38"/>
      <c r="D445" s="39"/>
      <c r="E445" s="40"/>
      <c r="F445" s="40"/>
      <c r="G445" s="97"/>
    </row>
    <row r="446" spans="1:7" ht="22.5" x14ac:dyDescent="0.2">
      <c r="A446" s="52"/>
      <c r="B446" s="26" t="s">
        <v>1098</v>
      </c>
      <c r="C446" s="38"/>
      <c r="D446" s="39"/>
      <c r="E446" s="40"/>
      <c r="F446" s="40"/>
      <c r="G446" s="97"/>
    </row>
    <row r="447" spans="1:7" x14ac:dyDescent="0.2">
      <c r="A447" s="52"/>
      <c r="B447" s="26" t="s">
        <v>1099</v>
      </c>
      <c r="C447" s="38"/>
      <c r="D447" s="39"/>
      <c r="E447" s="40"/>
      <c r="F447" s="40"/>
      <c r="G447" s="97"/>
    </row>
    <row r="448" spans="1:7" x14ac:dyDescent="0.2">
      <c r="A448" s="52"/>
      <c r="B448" s="26" t="s">
        <v>1105</v>
      </c>
      <c r="C448" s="38"/>
      <c r="D448" s="39"/>
      <c r="E448" s="40"/>
      <c r="F448" s="40"/>
      <c r="G448" s="97"/>
    </row>
    <row r="449" spans="1:12" x14ac:dyDescent="0.2">
      <c r="A449" s="52"/>
      <c r="B449" s="131" t="s">
        <v>1106</v>
      </c>
      <c r="C449" s="38"/>
      <c r="D449" s="39"/>
      <c r="E449" s="40"/>
      <c r="F449" s="40"/>
      <c r="G449" s="97"/>
    </row>
    <row r="450" spans="1:12" x14ac:dyDescent="0.2">
      <c r="A450" s="52"/>
      <c r="B450" s="26" t="s">
        <v>796</v>
      </c>
      <c r="C450" s="38"/>
      <c r="D450" s="39"/>
      <c r="E450" s="40"/>
      <c r="F450" s="40"/>
      <c r="H450"/>
      <c r="J450" s="17"/>
      <c r="K450"/>
      <c r="L450"/>
    </row>
    <row r="451" spans="1:12" x14ac:dyDescent="0.2">
      <c r="A451" s="52"/>
      <c r="B451" s="26" t="s">
        <v>1100</v>
      </c>
      <c r="C451" s="38"/>
      <c r="D451" s="39"/>
      <c r="E451" s="40"/>
      <c r="F451" s="40"/>
      <c r="H451"/>
      <c r="J451" s="17"/>
      <c r="K451"/>
      <c r="L451"/>
    </row>
    <row r="452" spans="1:12" ht="22.5" x14ac:dyDescent="0.2">
      <c r="A452" s="52"/>
      <c r="B452" s="26" t="s">
        <v>1101</v>
      </c>
      <c r="C452" s="38"/>
      <c r="D452" s="39"/>
      <c r="E452" s="40"/>
      <c r="F452" s="40"/>
      <c r="H452"/>
      <c r="J452" s="17"/>
      <c r="K452"/>
      <c r="L452"/>
    </row>
    <row r="453" spans="1:12" ht="22.5" x14ac:dyDescent="0.2">
      <c r="A453" s="52"/>
      <c r="B453" s="26" t="s">
        <v>1102</v>
      </c>
      <c r="C453" s="38"/>
      <c r="D453" s="39"/>
      <c r="E453" s="40"/>
      <c r="F453" s="40"/>
      <c r="H453"/>
      <c r="J453" s="17"/>
      <c r="K453"/>
      <c r="L453"/>
    </row>
    <row r="454" spans="1:12" customFormat="1" ht="56.25" x14ac:dyDescent="0.2">
      <c r="A454" s="52"/>
      <c r="B454" s="26" t="s">
        <v>523</v>
      </c>
      <c r="C454" s="38"/>
      <c r="D454" s="39"/>
      <c r="E454" s="40"/>
      <c r="F454" s="40"/>
      <c r="G454" s="97"/>
    </row>
    <row r="455" spans="1:12" customFormat="1" x14ac:dyDescent="0.2">
      <c r="A455" s="52"/>
      <c r="B455" s="26" t="s">
        <v>1103</v>
      </c>
      <c r="C455" s="38"/>
      <c r="D455" s="39"/>
      <c r="E455" s="40"/>
      <c r="F455" s="40"/>
      <c r="G455" s="97"/>
    </row>
    <row r="456" spans="1:12" customFormat="1" x14ac:dyDescent="0.2">
      <c r="A456" s="52"/>
      <c r="B456" s="26"/>
      <c r="C456" s="38"/>
      <c r="D456" s="39"/>
      <c r="E456" s="40"/>
      <c r="F456" s="40"/>
      <c r="G456" s="97"/>
    </row>
    <row r="457" spans="1:12" x14ac:dyDescent="0.2">
      <c r="A457" s="48" t="s">
        <v>1135</v>
      </c>
      <c r="B457" s="25" t="s">
        <v>1104</v>
      </c>
      <c r="C457" s="29" t="s">
        <v>119</v>
      </c>
      <c r="D457" s="30" t="s">
        <v>119</v>
      </c>
      <c r="E457" s="49"/>
      <c r="F457" s="49"/>
      <c r="G457" s="97"/>
    </row>
    <row r="458" spans="1:12" x14ac:dyDescent="0.2">
      <c r="A458" s="28"/>
      <c r="B458" s="31"/>
      <c r="C458" s="32"/>
      <c r="D458" s="33"/>
      <c r="E458" s="42"/>
      <c r="F458" s="42"/>
      <c r="G458" s="97"/>
    </row>
    <row r="459" spans="1:12" x14ac:dyDescent="0.2">
      <c r="A459" s="48" t="s">
        <v>886</v>
      </c>
      <c r="B459" s="25" t="s">
        <v>198</v>
      </c>
      <c r="C459" s="24" t="s">
        <v>95</v>
      </c>
      <c r="D459" s="24">
        <v>1</v>
      </c>
      <c r="E459" s="49">
        <v>0</v>
      </c>
      <c r="F459" s="40">
        <f>E459*D459</f>
        <v>0</v>
      </c>
      <c r="G459" s="97"/>
    </row>
    <row r="460" spans="1:12" ht="22.5" x14ac:dyDescent="0.2">
      <c r="A460" s="62"/>
      <c r="B460" s="26" t="s">
        <v>203</v>
      </c>
      <c r="C460" s="22"/>
      <c r="D460" s="22"/>
      <c r="E460" s="40"/>
      <c r="F460" s="40"/>
      <c r="G460" s="97"/>
    </row>
    <row r="461" spans="1:12" ht="22.5" x14ac:dyDescent="0.2">
      <c r="A461" s="62"/>
      <c r="B461" s="26" t="s">
        <v>199</v>
      </c>
      <c r="C461" s="22"/>
      <c r="D461" s="22"/>
      <c r="E461" s="40"/>
      <c r="F461" s="40"/>
      <c r="G461" s="97"/>
    </row>
    <row r="462" spans="1:12" ht="56.25" x14ac:dyDescent="0.2">
      <c r="A462" s="62"/>
      <c r="B462" s="26" t="s">
        <v>200</v>
      </c>
      <c r="C462" s="22"/>
      <c r="D462" s="22"/>
      <c r="E462" s="40"/>
      <c r="F462" s="40"/>
      <c r="G462" s="97"/>
    </row>
    <row r="463" spans="1:12" ht="56.25" x14ac:dyDescent="0.2">
      <c r="A463" s="62"/>
      <c r="B463" s="26" t="s">
        <v>201</v>
      </c>
      <c r="C463" s="22"/>
      <c r="D463" s="22"/>
      <c r="E463" s="40"/>
      <c r="F463" s="40"/>
      <c r="G463" s="97"/>
      <c r="H463"/>
      <c r="I463" s="15"/>
      <c r="J463" s="17"/>
      <c r="K463" s="17"/>
      <c r="L463"/>
    </row>
    <row r="464" spans="1:12" x14ac:dyDescent="0.2">
      <c r="A464" s="63"/>
      <c r="B464" s="27"/>
      <c r="C464" s="23"/>
      <c r="D464" s="23"/>
      <c r="E464" s="42"/>
      <c r="F464" s="42"/>
      <c r="G464" s="97"/>
      <c r="H464"/>
      <c r="I464" s="15"/>
      <c r="J464" s="17"/>
      <c r="K464" s="17"/>
      <c r="L464"/>
    </row>
    <row r="465" spans="1:12" customFormat="1" x14ac:dyDescent="0.2">
      <c r="A465" s="87" t="s">
        <v>887</v>
      </c>
      <c r="B465" s="88" t="s">
        <v>121</v>
      </c>
      <c r="C465" s="89"/>
      <c r="D465" s="90"/>
      <c r="E465" s="90"/>
      <c r="F465" s="90"/>
      <c r="G465" s="97"/>
    </row>
    <row r="466" spans="1:12" customFormat="1" x14ac:dyDescent="0.2">
      <c r="A466" s="48" t="s">
        <v>888</v>
      </c>
      <c r="B466" s="53" t="s">
        <v>230</v>
      </c>
      <c r="C466" s="54" t="s">
        <v>95</v>
      </c>
      <c r="D466" s="54" t="s">
        <v>7</v>
      </c>
      <c r="E466" s="148">
        <v>0</v>
      </c>
      <c r="F466" s="49">
        <f>E466*D466</f>
        <v>0</v>
      </c>
      <c r="G466" s="97"/>
    </row>
    <row r="467" spans="1:12" customFormat="1" x14ac:dyDescent="0.2">
      <c r="A467" s="80"/>
      <c r="B467" s="26" t="s">
        <v>775</v>
      </c>
      <c r="C467" s="22"/>
      <c r="D467" s="22"/>
      <c r="E467" s="34"/>
      <c r="F467" s="73"/>
      <c r="G467" s="97"/>
    </row>
    <row r="468" spans="1:12" x14ac:dyDescent="0.2">
      <c r="A468" s="80"/>
      <c r="B468" s="26" t="s">
        <v>776</v>
      </c>
      <c r="C468" s="22"/>
      <c r="D468" s="22"/>
      <c r="E468" s="34"/>
      <c r="F468" s="73"/>
      <c r="G468" s="97"/>
    </row>
    <row r="469" spans="1:12" ht="22.5" x14ac:dyDescent="0.2">
      <c r="A469" s="80"/>
      <c r="B469" s="26" t="s">
        <v>780</v>
      </c>
      <c r="C469" s="22"/>
      <c r="D469" s="22"/>
      <c r="E469" s="34"/>
      <c r="F469" s="73"/>
      <c r="G469" s="97"/>
    </row>
    <row r="470" spans="1:12" ht="33.75" x14ac:dyDescent="0.2">
      <c r="A470" s="52"/>
      <c r="B470" s="26" t="s">
        <v>797</v>
      </c>
      <c r="C470" s="38"/>
      <c r="D470" s="39"/>
      <c r="E470" s="40"/>
      <c r="F470" s="40"/>
      <c r="G470" s="97"/>
    </row>
    <row r="471" spans="1:12" x14ac:dyDescent="0.2">
      <c r="A471" s="52"/>
      <c r="B471" s="26" t="s">
        <v>223</v>
      </c>
      <c r="C471" s="38"/>
      <c r="D471" s="39"/>
      <c r="E471" s="40"/>
      <c r="F471" s="40"/>
      <c r="G471" s="97"/>
    </row>
    <row r="472" spans="1:12" x14ac:dyDescent="0.2">
      <c r="A472" s="52"/>
      <c r="B472" s="26" t="s">
        <v>779</v>
      </c>
      <c r="C472" s="38"/>
      <c r="D472" s="39"/>
      <c r="E472" s="40"/>
      <c r="F472" s="40"/>
      <c r="G472" s="97"/>
    </row>
    <row r="473" spans="1:12" x14ac:dyDescent="0.2">
      <c r="A473" s="52"/>
      <c r="B473" s="26" t="s">
        <v>224</v>
      </c>
      <c r="C473" s="38"/>
      <c r="D473" s="39"/>
      <c r="E473" s="40"/>
      <c r="F473" s="40"/>
      <c r="G473" s="97"/>
    </row>
    <row r="474" spans="1:12" ht="56.25" x14ac:dyDescent="0.2">
      <c r="A474" s="52"/>
      <c r="B474" s="26" t="s">
        <v>523</v>
      </c>
      <c r="C474" s="38"/>
      <c r="D474" s="39"/>
      <c r="E474" s="40"/>
      <c r="F474" s="40"/>
      <c r="G474" s="97"/>
      <c r="H474"/>
      <c r="I474" s="15"/>
      <c r="J474" s="17"/>
      <c r="K474" s="17"/>
      <c r="L474"/>
    </row>
    <row r="475" spans="1:12" ht="22.5" x14ac:dyDescent="0.2">
      <c r="A475" s="52"/>
      <c r="B475" s="26" t="s">
        <v>1123</v>
      </c>
      <c r="C475" s="38"/>
      <c r="D475" s="39"/>
      <c r="E475" s="40"/>
      <c r="F475" s="40"/>
      <c r="G475" s="97"/>
      <c r="H475"/>
      <c r="I475" s="15"/>
      <c r="J475" s="17"/>
      <c r="K475" s="17"/>
      <c r="L475"/>
    </row>
    <row r="476" spans="1:12" customFormat="1" x14ac:dyDescent="0.2">
      <c r="A476" s="80"/>
      <c r="B476" s="112"/>
      <c r="C476" s="113"/>
      <c r="D476" s="113"/>
      <c r="E476" s="40"/>
      <c r="F476" s="40"/>
      <c r="G476" s="97"/>
    </row>
    <row r="477" spans="1:12" customFormat="1" x14ac:dyDescent="0.2">
      <c r="A477" s="48" t="s">
        <v>889</v>
      </c>
      <c r="B477" s="53" t="s">
        <v>230</v>
      </c>
      <c r="C477" s="54" t="s">
        <v>95</v>
      </c>
      <c r="D477" s="54" t="s">
        <v>7</v>
      </c>
      <c r="E477" s="148">
        <v>0</v>
      </c>
      <c r="F477" s="49">
        <f>E477*D477</f>
        <v>0</v>
      </c>
      <c r="G477" s="97"/>
    </row>
    <row r="478" spans="1:12" customFormat="1" x14ac:dyDescent="0.2">
      <c r="A478" s="80"/>
      <c r="B478" s="26" t="s">
        <v>775</v>
      </c>
      <c r="C478" s="22"/>
      <c r="D478" s="22"/>
      <c r="E478" s="34"/>
      <c r="F478" s="73"/>
      <c r="G478" s="97"/>
    </row>
    <row r="479" spans="1:12" x14ac:dyDescent="0.2">
      <c r="A479" s="80"/>
      <c r="B479" s="26" t="s">
        <v>776</v>
      </c>
      <c r="C479" s="22"/>
      <c r="D479" s="22"/>
      <c r="E479" s="34"/>
      <c r="F479" s="73"/>
      <c r="G479" s="97"/>
    </row>
    <row r="480" spans="1:12" ht="22.5" x14ac:dyDescent="0.2">
      <c r="A480" s="80"/>
      <c r="B480" s="26" t="s">
        <v>780</v>
      </c>
      <c r="C480" s="22"/>
      <c r="D480" s="22"/>
      <c r="E480" s="34"/>
      <c r="F480" s="73"/>
      <c r="G480" s="97"/>
      <c r="H480"/>
      <c r="I480" s="15"/>
      <c r="J480" s="17"/>
      <c r="K480" s="17"/>
      <c r="L480"/>
    </row>
    <row r="481" spans="1:12" ht="33.75" x14ac:dyDescent="0.2">
      <c r="A481" s="52"/>
      <c r="B481" s="26" t="s">
        <v>797</v>
      </c>
      <c r="C481" s="38"/>
      <c r="D481" s="39"/>
      <c r="E481" s="40"/>
      <c r="F481" s="40"/>
      <c r="G481" s="97"/>
      <c r="H481"/>
      <c r="I481" s="15"/>
      <c r="J481" s="17"/>
      <c r="K481" s="17"/>
      <c r="L481"/>
    </row>
    <row r="482" spans="1:12" x14ac:dyDescent="0.2">
      <c r="A482" s="52"/>
      <c r="B482" s="26" t="s">
        <v>223</v>
      </c>
      <c r="C482" s="38"/>
      <c r="D482" s="39"/>
      <c r="E482" s="40"/>
      <c r="F482" s="40"/>
      <c r="G482" s="97"/>
      <c r="H482"/>
      <c r="I482" s="15"/>
      <c r="J482" s="17"/>
      <c r="K482" s="17"/>
      <c r="L482"/>
    </row>
    <row r="483" spans="1:12" x14ac:dyDescent="0.2">
      <c r="A483" s="52"/>
      <c r="B483" s="26" t="s">
        <v>779</v>
      </c>
      <c r="C483" s="38"/>
      <c r="D483" s="39"/>
      <c r="E483" s="40"/>
      <c r="F483" s="40"/>
      <c r="G483" s="97"/>
      <c r="H483"/>
      <c r="I483" s="15"/>
      <c r="J483" s="17"/>
      <c r="K483" s="17"/>
      <c r="L483"/>
    </row>
    <row r="484" spans="1:12" customFormat="1" x14ac:dyDescent="0.2">
      <c r="A484" s="52"/>
      <c r="B484" s="26" t="s">
        <v>224</v>
      </c>
      <c r="C484" s="38"/>
      <c r="D484" s="39"/>
      <c r="E484" s="40"/>
      <c r="F484" s="40"/>
      <c r="G484" s="97"/>
    </row>
    <row r="485" spans="1:12" ht="56.25" x14ac:dyDescent="0.2">
      <c r="A485" s="52"/>
      <c r="B485" s="26" t="s">
        <v>523</v>
      </c>
      <c r="C485" s="38"/>
      <c r="D485" s="39"/>
      <c r="E485" s="40"/>
      <c r="F485" s="40"/>
      <c r="G485" s="97"/>
    </row>
    <row r="486" spans="1:12" ht="22.5" x14ac:dyDescent="0.2">
      <c r="A486" s="52"/>
      <c r="B486" s="26" t="s">
        <v>1123</v>
      </c>
      <c r="C486" s="38"/>
      <c r="D486" s="39"/>
      <c r="E486" s="40"/>
      <c r="F486" s="40"/>
      <c r="G486" s="97"/>
      <c r="H486"/>
      <c r="I486" s="15"/>
      <c r="J486" s="17"/>
      <c r="K486" s="17"/>
      <c r="L486"/>
    </row>
    <row r="487" spans="1:12" x14ac:dyDescent="0.2">
      <c r="A487" s="80"/>
      <c r="B487" s="112"/>
      <c r="C487" s="113"/>
      <c r="D487" s="113"/>
      <c r="E487" s="40"/>
      <c r="F487" s="40"/>
      <c r="G487" s="97"/>
      <c r="H487"/>
      <c r="I487" s="15"/>
      <c r="J487" s="17"/>
      <c r="K487" s="17"/>
      <c r="L487"/>
    </row>
    <row r="488" spans="1:12" x14ac:dyDescent="0.2">
      <c r="A488" s="48" t="s">
        <v>890</v>
      </c>
      <c r="B488" s="53" t="s">
        <v>833</v>
      </c>
      <c r="C488" s="54" t="s">
        <v>95</v>
      </c>
      <c r="D488" s="54" t="s">
        <v>7</v>
      </c>
      <c r="E488" s="148">
        <v>0</v>
      </c>
      <c r="F488" s="49">
        <f>E488*D488</f>
        <v>0</v>
      </c>
      <c r="G488" s="97"/>
      <c r="H488"/>
      <c r="I488" s="15"/>
      <c r="J488" s="17"/>
      <c r="K488" s="17"/>
      <c r="L488"/>
    </row>
    <row r="489" spans="1:12" customFormat="1" x14ac:dyDescent="0.2">
      <c r="A489" s="80"/>
      <c r="B489" s="26" t="s">
        <v>782</v>
      </c>
      <c r="C489" s="22"/>
      <c r="D489" s="22"/>
      <c r="E489" s="34"/>
      <c r="F489" s="73"/>
      <c r="G489" s="97"/>
    </row>
    <row r="490" spans="1:12" customFormat="1" x14ac:dyDescent="0.2">
      <c r="A490" s="80"/>
      <c r="B490" s="26" t="s">
        <v>783</v>
      </c>
      <c r="C490" s="22"/>
      <c r="D490" s="22"/>
      <c r="E490" s="34"/>
      <c r="F490" s="73"/>
      <c r="G490" s="97"/>
    </row>
    <row r="491" spans="1:12" customFormat="1" ht="13.5" x14ac:dyDescent="0.2">
      <c r="A491" s="80"/>
      <c r="B491" s="26" t="s">
        <v>1108</v>
      </c>
      <c r="C491" s="22"/>
      <c r="D491" s="22"/>
      <c r="E491" s="34"/>
      <c r="F491" s="73"/>
      <c r="G491" s="97"/>
    </row>
    <row r="492" spans="1:12" ht="45" x14ac:dyDescent="0.2">
      <c r="A492" s="52"/>
      <c r="B492" s="26" t="s">
        <v>1348</v>
      </c>
      <c r="C492" s="38"/>
      <c r="D492" s="39"/>
      <c r="E492" s="40"/>
      <c r="F492" s="40"/>
      <c r="G492" s="97"/>
    </row>
    <row r="493" spans="1:12" x14ac:dyDescent="0.2">
      <c r="A493" s="80"/>
      <c r="B493" s="26" t="s">
        <v>1138</v>
      </c>
      <c r="C493" s="113"/>
      <c r="D493" s="113"/>
      <c r="E493" s="40"/>
      <c r="F493" s="40"/>
      <c r="G493" s="97"/>
      <c r="H493"/>
      <c r="I493" s="15"/>
      <c r="J493" s="17"/>
      <c r="K493" s="17"/>
      <c r="L493"/>
    </row>
    <row r="494" spans="1:12" x14ac:dyDescent="0.2">
      <c r="A494" s="80"/>
      <c r="B494" s="26" t="s">
        <v>781</v>
      </c>
      <c r="C494" s="113"/>
      <c r="D494" s="113"/>
      <c r="E494" s="40"/>
      <c r="F494" s="40"/>
      <c r="G494" s="97"/>
      <c r="H494"/>
      <c r="I494" s="15"/>
      <c r="J494" s="17"/>
      <c r="K494" s="17"/>
      <c r="L494"/>
    </row>
    <row r="495" spans="1:12" x14ac:dyDescent="0.2">
      <c r="A495" s="80"/>
      <c r="B495" s="112"/>
      <c r="C495" s="113"/>
      <c r="D495" s="113"/>
      <c r="E495" s="40"/>
      <c r="F495" s="40"/>
      <c r="G495" s="97"/>
      <c r="H495"/>
      <c r="I495" s="15"/>
      <c r="J495" s="17"/>
      <c r="K495" s="17"/>
      <c r="L495"/>
    </row>
    <row r="496" spans="1:12" x14ac:dyDescent="0.2">
      <c r="A496" s="48" t="s">
        <v>1109</v>
      </c>
      <c r="B496" s="53" t="s">
        <v>1110</v>
      </c>
      <c r="C496" s="54" t="s">
        <v>95</v>
      </c>
      <c r="D496" s="54">
        <v>1</v>
      </c>
      <c r="E496" s="148">
        <v>0</v>
      </c>
      <c r="F496" s="49">
        <f>E496*D496</f>
        <v>0</v>
      </c>
      <c r="G496" s="97"/>
      <c r="H496"/>
      <c r="I496" s="15"/>
      <c r="J496" s="17"/>
      <c r="K496" s="17"/>
      <c r="L496"/>
    </row>
    <row r="497" spans="1:7" customFormat="1" x14ac:dyDescent="0.2">
      <c r="A497" s="80"/>
      <c r="B497" s="26" t="s">
        <v>1136</v>
      </c>
      <c r="C497" s="22"/>
      <c r="D497" s="22"/>
      <c r="E497" s="34"/>
      <c r="F497" s="73"/>
      <c r="G497" s="97"/>
    </row>
    <row r="498" spans="1:7" customFormat="1" ht="33.75" x14ac:dyDescent="0.2">
      <c r="A498" s="52"/>
      <c r="B498" s="26" t="s">
        <v>1145</v>
      </c>
      <c r="C498" s="38"/>
      <c r="D498" s="39"/>
      <c r="E498" s="40"/>
      <c r="F498" s="40"/>
      <c r="G498" s="97"/>
    </row>
    <row r="499" spans="1:7" customFormat="1" ht="33.75" x14ac:dyDescent="0.2">
      <c r="A499" s="80"/>
      <c r="B499" s="26" t="s">
        <v>1111</v>
      </c>
      <c r="C499" s="113"/>
      <c r="D499" s="113"/>
      <c r="E499" s="40"/>
      <c r="F499" s="40"/>
      <c r="G499" s="97"/>
    </row>
    <row r="500" spans="1:7" ht="33.75" x14ac:dyDescent="0.2">
      <c r="A500" s="80"/>
      <c r="B500" s="26" t="s">
        <v>1139</v>
      </c>
      <c r="C500" s="113"/>
      <c r="D500" s="113"/>
      <c r="E500" s="40"/>
      <c r="F500" s="40"/>
      <c r="G500" s="97"/>
    </row>
    <row r="501" spans="1:7" x14ac:dyDescent="0.2">
      <c r="A501" s="80"/>
      <c r="B501" s="112"/>
      <c r="C501" s="113"/>
      <c r="D501" s="113"/>
      <c r="E501" s="40"/>
      <c r="F501" s="40"/>
      <c r="G501" s="97"/>
    </row>
    <row r="502" spans="1:7" x14ac:dyDescent="0.2">
      <c r="A502" s="48" t="s">
        <v>1112</v>
      </c>
      <c r="B502" s="25" t="s">
        <v>1104</v>
      </c>
      <c r="C502" s="29" t="s">
        <v>119</v>
      </c>
      <c r="D502" s="30" t="s">
        <v>119</v>
      </c>
      <c r="E502" s="49"/>
      <c r="F502" s="49"/>
      <c r="G502" s="97"/>
    </row>
    <row r="503" spans="1:7" x14ac:dyDescent="0.2">
      <c r="A503" s="28"/>
      <c r="B503" s="31"/>
      <c r="C503" s="32"/>
      <c r="D503" s="33"/>
      <c r="E503" s="42"/>
      <c r="F503" s="42"/>
      <c r="G503" s="97"/>
    </row>
    <row r="504" spans="1:7" x14ac:dyDescent="0.2">
      <c r="A504" s="48" t="s">
        <v>891</v>
      </c>
      <c r="B504" s="25" t="s">
        <v>786</v>
      </c>
      <c r="C504" s="24" t="s">
        <v>94</v>
      </c>
      <c r="D504" s="24">
        <v>1</v>
      </c>
      <c r="E504" s="148">
        <v>0</v>
      </c>
      <c r="F504" s="49">
        <f>E504*D504</f>
        <v>0</v>
      </c>
      <c r="G504" s="97"/>
    </row>
    <row r="505" spans="1:7" x14ac:dyDescent="0.2">
      <c r="A505" s="62"/>
      <c r="B505" s="26" t="s">
        <v>788</v>
      </c>
      <c r="C505" s="22"/>
      <c r="D505" s="22"/>
      <c r="E505" s="40"/>
      <c r="F505" s="40"/>
      <c r="G505" s="97"/>
    </row>
    <row r="506" spans="1:7" x14ac:dyDescent="0.2">
      <c r="A506" s="62"/>
      <c r="B506" s="26" t="s">
        <v>1114</v>
      </c>
      <c r="C506" s="22"/>
      <c r="D506" s="22"/>
      <c r="E506" s="40"/>
      <c r="F506" s="40"/>
      <c r="G506" s="97"/>
    </row>
    <row r="507" spans="1:7" x14ac:dyDescent="0.2">
      <c r="A507" s="62"/>
      <c r="B507" s="26" t="s">
        <v>787</v>
      </c>
      <c r="C507" s="22"/>
      <c r="D507" s="22"/>
      <c r="E507" s="40"/>
      <c r="F507" s="40"/>
      <c r="G507" s="97"/>
    </row>
    <row r="508" spans="1:7" customFormat="1" x14ac:dyDescent="0.2">
      <c r="A508" s="62"/>
      <c r="B508" s="26" t="s">
        <v>1113</v>
      </c>
      <c r="C508" s="22"/>
      <c r="D508" s="22"/>
      <c r="E508" s="40"/>
      <c r="F508" s="40"/>
      <c r="G508" s="97"/>
    </row>
    <row r="509" spans="1:7" customFormat="1" ht="22.5" x14ac:dyDescent="0.2">
      <c r="A509" s="62"/>
      <c r="B509" s="26" t="s">
        <v>190</v>
      </c>
      <c r="C509" s="22"/>
      <c r="D509" s="22"/>
      <c r="E509" s="40"/>
      <c r="F509" s="40"/>
      <c r="G509" s="97"/>
    </row>
    <row r="510" spans="1:7" customFormat="1" ht="33.75" x14ac:dyDescent="0.2">
      <c r="A510" s="52"/>
      <c r="B510" s="26" t="s">
        <v>789</v>
      </c>
      <c r="C510" s="22"/>
      <c r="D510" s="22"/>
      <c r="E510" s="40"/>
      <c r="F510" s="40"/>
      <c r="G510" s="97"/>
    </row>
    <row r="511" spans="1:7" customFormat="1" x14ac:dyDescent="0.2">
      <c r="A511" s="65"/>
      <c r="B511" s="27"/>
      <c r="C511" s="23"/>
      <c r="D511" s="23"/>
      <c r="E511" s="42"/>
      <c r="F511" s="42"/>
      <c r="G511" s="97"/>
    </row>
    <row r="512" spans="1:7" customFormat="1" x14ac:dyDescent="0.2">
      <c r="A512" s="48" t="s">
        <v>892</v>
      </c>
      <c r="B512" s="25" t="s">
        <v>188</v>
      </c>
      <c r="C512" s="24" t="s">
        <v>94</v>
      </c>
      <c r="D512" s="24">
        <v>1</v>
      </c>
      <c r="E512" s="148">
        <v>0</v>
      </c>
      <c r="F512" s="49">
        <f>E512*D512</f>
        <v>0</v>
      </c>
      <c r="G512" s="97"/>
    </row>
    <row r="513" spans="1:12" customFormat="1" x14ac:dyDescent="0.2">
      <c r="A513" s="62"/>
      <c r="B513" s="26" t="s">
        <v>784</v>
      </c>
      <c r="C513" s="22"/>
      <c r="D513" s="22"/>
      <c r="E513" s="40"/>
      <c r="F513" s="40"/>
      <c r="G513" s="97"/>
    </row>
    <row r="514" spans="1:12" customFormat="1" x14ac:dyDescent="0.2">
      <c r="A514" s="62"/>
      <c r="B514" s="26" t="s">
        <v>773</v>
      </c>
      <c r="C514" s="22"/>
      <c r="D514" s="22"/>
      <c r="E514" s="40"/>
      <c r="F514" s="40"/>
      <c r="G514" s="97"/>
    </row>
    <row r="515" spans="1:12" x14ac:dyDescent="0.2">
      <c r="A515" s="62"/>
      <c r="B515" s="26" t="s">
        <v>1115</v>
      </c>
      <c r="C515" s="22"/>
      <c r="D515" s="22"/>
      <c r="E515" s="40"/>
      <c r="F515" s="40"/>
      <c r="G515" s="97"/>
      <c r="H515"/>
      <c r="I515" s="15"/>
      <c r="J515" s="17"/>
      <c r="K515" s="17"/>
      <c r="L515"/>
    </row>
    <row r="516" spans="1:12" x14ac:dyDescent="0.2">
      <c r="A516" s="62"/>
      <c r="B516" s="26" t="s">
        <v>1137</v>
      </c>
      <c r="C516" s="22"/>
      <c r="D516" s="22"/>
      <c r="E516" s="40"/>
      <c r="F516" s="40"/>
      <c r="H516"/>
      <c r="I516" s="15"/>
      <c r="J516" s="17"/>
      <c r="K516" s="17"/>
      <c r="L516"/>
    </row>
    <row r="517" spans="1:12" ht="22.5" x14ac:dyDescent="0.2">
      <c r="A517" s="62"/>
      <c r="B517" s="26" t="s">
        <v>190</v>
      </c>
      <c r="C517" s="22"/>
      <c r="D517" s="22"/>
      <c r="E517" s="40"/>
      <c r="F517" s="40"/>
      <c r="G517" s="97"/>
      <c r="H517"/>
      <c r="I517" s="15"/>
      <c r="J517" s="17"/>
      <c r="K517" s="17"/>
      <c r="L517"/>
    </row>
    <row r="518" spans="1:12" x14ac:dyDescent="0.2">
      <c r="A518" s="52"/>
      <c r="B518" s="26" t="s">
        <v>187</v>
      </c>
      <c r="C518" s="22"/>
      <c r="D518" s="22"/>
      <c r="E518" s="40"/>
      <c r="F518" s="40"/>
      <c r="G518" s="97"/>
      <c r="H518"/>
      <c r="I518" s="15"/>
      <c r="J518" s="17"/>
      <c r="K518" s="17"/>
      <c r="L518"/>
    </row>
    <row r="519" spans="1:12" ht="33.75" x14ac:dyDescent="0.2">
      <c r="A519" s="52"/>
      <c r="B519" s="26" t="s">
        <v>193</v>
      </c>
      <c r="C519" s="22"/>
      <c r="D519" s="22"/>
      <c r="E519" s="40"/>
      <c r="F519" s="40"/>
      <c r="G519" s="97"/>
      <c r="H519"/>
      <c r="I519" s="15"/>
      <c r="J519" s="17"/>
      <c r="K519" s="17"/>
      <c r="L519"/>
    </row>
    <row r="520" spans="1:12" x14ac:dyDescent="0.2">
      <c r="A520" s="80"/>
      <c r="B520" s="112"/>
      <c r="C520" s="113"/>
      <c r="D520" s="113"/>
      <c r="E520" s="40"/>
      <c r="F520" s="40"/>
      <c r="G520" s="97"/>
    </row>
    <row r="521" spans="1:12" customFormat="1" x14ac:dyDescent="0.2">
      <c r="A521" s="48" t="s">
        <v>893</v>
      </c>
      <c r="B521" s="25" t="s">
        <v>678</v>
      </c>
      <c r="C521" s="24" t="s">
        <v>94</v>
      </c>
      <c r="D521" s="24">
        <v>1</v>
      </c>
      <c r="E521" s="148">
        <v>0</v>
      </c>
      <c r="F521" s="66">
        <f>E521*D521</f>
        <v>0</v>
      </c>
      <c r="G521" s="97"/>
    </row>
    <row r="522" spans="1:12" customFormat="1" x14ac:dyDescent="0.2">
      <c r="A522" s="80"/>
      <c r="B522" s="26" t="s">
        <v>1119</v>
      </c>
      <c r="C522" s="22"/>
      <c r="D522" s="22"/>
      <c r="E522" s="34"/>
      <c r="F522" s="73"/>
      <c r="G522" s="97"/>
    </row>
    <row r="523" spans="1:12" customFormat="1" x14ac:dyDescent="0.2">
      <c r="A523" s="80"/>
      <c r="B523" s="26" t="s">
        <v>1120</v>
      </c>
      <c r="C523" s="22"/>
      <c r="D523" s="22"/>
      <c r="E523" s="34"/>
      <c r="F523" s="73"/>
      <c r="G523" s="97"/>
    </row>
    <row r="524" spans="1:12" customFormat="1" x14ac:dyDescent="0.2">
      <c r="A524" s="80"/>
      <c r="B524" s="26" t="s">
        <v>1121</v>
      </c>
      <c r="C524" s="22"/>
      <c r="D524" s="22"/>
      <c r="E524" s="34"/>
      <c r="F524" s="73"/>
      <c r="G524" s="97"/>
    </row>
    <row r="525" spans="1:12" customFormat="1" x14ac:dyDescent="0.2">
      <c r="A525" s="80"/>
      <c r="B525" s="26" t="s">
        <v>245</v>
      </c>
      <c r="C525" s="22"/>
      <c r="D525" s="22"/>
      <c r="E525" s="34"/>
      <c r="F525" s="73"/>
      <c r="G525" s="97"/>
    </row>
    <row r="526" spans="1:12" customFormat="1" x14ac:dyDescent="0.2">
      <c r="A526" s="80"/>
      <c r="B526" s="26" t="s">
        <v>246</v>
      </c>
      <c r="C526" s="22"/>
      <c r="D526" s="22"/>
      <c r="E526" s="34"/>
      <c r="F526" s="73"/>
      <c r="G526" s="97"/>
    </row>
    <row r="527" spans="1:12" ht="56.25" x14ac:dyDescent="0.2">
      <c r="A527" s="80"/>
      <c r="B527" s="26" t="s">
        <v>247</v>
      </c>
      <c r="C527" s="22"/>
      <c r="D527" s="22"/>
      <c r="E527" s="34"/>
      <c r="F527" s="73"/>
      <c r="G527" s="97"/>
      <c r="H527"/>
      <c r="K527"/>
    </row>
    <row r="528" spans="1:12" ht="67.5" x14ac:dyDescent="0.2">
      <c r="A528" s="80"/>
      <c r="B528" s="26" t="s">
        <v>248</v>
      </c>
      <c r="C528" s="22"/>
      <c r="D528" s="22"/>
      <c r="E528" s="34"/>
      <c r="F528" s="73"/>
      <c r="G528" s="97"/>
      <c r="H528"/>
      <c r="K528"/>
    </row>
    <row r="529" spans="1:11" customFormat="1" x14ac:dyDescent="0.2">
      <c r="A529" s="80"/>
      <c r="B529" s="26" t="s">
        <v>249</v>
      </c>
      <c r="C529" s="22"/>
      <c r="D529" s="22"/>
      <c r="E529" s="34"/>
      <c r="F529" s="73"/>
      <c r="G529" s="97"/>
    </row>
    <row r="530" spans="1:11" customFormat="1" ht="67.5" x14ac:dyDescent="0.2">
      <c r="A530" s="80"/>
      <c r="B530" s="26" t="s">
        <v>250</v>
      </c>
      <c r="C530" s="22"/>
      <c r="D530" s="22"/>
      <c r="E530" s="34"/>
      <c r="F530" s="73"/>
      <c r="G530" s="97"/>
    </row>
    <row r="531" spans="1:11" customFormat="1" ht="33" customHeight="1" x14ac:dyDescent="0.2">
      <c r="A531" s="80"/>
      <c r="B531" s="26" t="s">
        <v>251</v>
      </c>
      <c r="C531" s="22"/>
      <c r="D531" s="22"/>
      <c r="E531" s="34"/>
      <c r="F531" s="73"/>
      <c r="G531" s="97"/>
    </row>
    <row r="532" spans="1:11" x14ac:dyDescent="0.2">
      <c r="A532" s="80"/>
      <c r="B532" s="26"/>
      <c r="C532" s="113"/>
      <c r="D532" s="113"/>
      <c r="E532" s="40"/>
      <c r="F532" s="40"/>
      <c r="G532" s="97"/>
      <c r="H532" s="15"/>
      <c r="K532"/>
    </row>
    <row r="533" spans="1:11" x14ac:dyDescent="0.2">
      <c r="A533" s="48" t="s">
        <v>894</v>
      </c>
      <c r="B533" s="25" t="s">
        <v>253</v>
      </c>
      <c r="C533" s="24" t="s">
        <v>94</v>
      </c>
      <c r="D533" s="24">
        <v>1</v>
      </c>
      <c r="E533" s="36">
        <v>0</v>
      </c>
      <c r="F533" s="66">
        <f>D533*E533</f>
        <v>0</v>
      </c>
      <c r="G533" s="97"/>
    </row>
    <row r="534" spans="1:11" customFormat="1" ht="22.5" x14ac:dyDescent="0.2">
      <c r="A534" s="70"/>
      <c r="B534" s="26" t="s">
        <v>1140</v>
      </c>
      <c r="C534" s="22"/>
      <c r="D534" s="22"/>
      <c r="E534" s="34"/>
      <c r="F534" s="73"/>
      <c r="G534" s="97"/>
    </row>
    <row r="535" spans="1:11" customFormat="1" ht="22.5" x14ac:dyDescent="0.2">
      <c r="A535" s="70"/>
      <c r="B535" s="26" t="s">
        <v>1143</v>
      </c>
      <c r="C535" s="22"/>
      <c r="D535" s="22"/>
      <c r="E535" s="34"/>
      <c r="F535" s="73"/>
      <c r="G535" s="97"/>
    </row>
    <row r="536" spans="1:11" customFormat="1" x14ac:dyDescent="0.2">
      <c r="A536" s="70"/>
      <c r="B536" s="26" t="s">
        <v>192</v>
      </c>
      <c r="C536" s="22"/>
      <c r="D536" s="22"/>
      <c r="E536" s="34"/>
      <c r="F536" s="73"/>
      <c r="G536" s="97"/>
    </row>
    <row r="537" spans="1:11" customFormat="1" x14ac:dyDescent="0.2">
      <c r="A537" s="70"/>
      <c r="B537" s="26" t="s">
        <v>1144</v>
      </c>
      <c r="C537" s="22"/>
      <c r="D537" s="22"/>
      <c r="E537" s="34"/>
      <c r="F537" s="73"/>
      <c r="G537" s="97"/>
    </row>
    <row r="538" spans="1:11" customFormat="1" x14ac:dyDescent="0.2">
      <c r="A538" s="70"/>
      <c r="B538" s="26" t="s">
        <v>1023</v>
      </c>
      <c r="C538" s="22"/>
      <c r="D538" s="22"/>
      <c r="E538" s="34"/>
      <c r="F538" s="73"/>
      <c r="G538" s="97"/>
    </row>
    <row r="539" spans="1:11" customFormat="1" x14ac:dyDescent="0.2">
      <c r="A539" s="70"/>
      <c r="B539" s="26" t="s">
        <v>462</v>
      </c>
      <c r="C539" s="22"/>
      <c r="D539" s="22"/>
      <c r="E539" s="34"/>
      <c r="F539" s="73"/>
      <c r="G539" s="97"/>
    </row>
    <row r="540" spans="1:11" customFormat="1" ht="45" x14ac:dyDescent="0.2">
      <c r="A540" s="70"/>
      <c r="B540" s="26" t="s">
        <v>1142</v>
      </c>
      <c r="C540" s="22"/>
      <c r="D540" s="22"/>
      <c r="E540" s="34"/>
      <c r="F540" s="73"/>
      <c r="G540" s="97"/>
    </row>
    <row r="541" spans="1:11" customFormat="1" ht="22.5" x14ac:dyDescent="0.2">
      <c r="A541" s="70"/>
      <c r="B541" s="26" t="s">
        <v>1141</v>
      </c>
      <c r="C541" s="22"/>
      <c r="D541" s="22"/>
      <c r="E541" s="34"/>
      <c r="F541" s="73"/>
      <c r="G541" s="97"/>
    </row>
    <row r="542" spans="1:11" x14ac:dyDescent="0.2">
      <c r="A542" s="80"/>
      <c r="B542" s="112"/>
      <c r="C542" s="113"/>
      <c r="D542" s="113"/>
      <c r="E542" s="40"/>
      <c r="F542" s="40"/>
      <c r="G542" s="97"/>
      <c r="H542" s="15"/>
      <c r="K542"/>
    </row>
    <row r="543" spans="1:11" x14ac:dyDescent="0.2">
      <c r="A543" s="48" t="s">
        <v>895</v>
      </c>
      <c r="B543" s="37" t="s">
        <v>720</v>
      </c>
      <c r="C543" s="24" t="s">
        <v>94</v>
      </c>
      <c r="D543" s="24">
        <v>2</v>
      </c>
      <c r="E543" s="36">
        <v>0</v>
      </c>
      <c r="F543" s="66">
        <f>E543*D543</f>
        <v>0</v>
      </c>
      <c r="G543" s="97"/>
      <c r="H543" s="15"/>
      <c r="K543"/>
    </row>
    <row r="544" spans="1:11" x14ac:dyDescent="0.2">
      <c r="A544" s="52"/>
      <c r="B544" s="26" t="s">
        <v>777</v>
      </c>
      <c r="C544" s="38"/>
      <c r="D544" s="39"/>
      <c r="E544" s="40"/>
      <c r="F544" s="40"/>
      <c r="G544" s="97"/>
      <c r="H544" s="15"/>
      <c r="K544"/>
    </row>
    <row r="545" spans="1:11" x14ac:dyDescent="0.2">
      <c r="A545" s="80"/>
      <c r="B545" s="26" t="s">
        <v>1130</v>
      </c>
      <c r="C545" s="113"/>
      <c r="D545" s="113"/>
      <c r="E545" s="40"/>
      <c r="F545" s="40"/>
      <c r="G545" s="97"/>
      <c r="H545" s="15"/>
      <c r="K545"/>
    </row>
    <row r="546" spans="1:11" x14ac:dyDescent="0.2">
      <c r="A546" s="52"/>
      <c r="B546" s="26" t="s">
        <v>1131</v>
      </c>
      <c r="C546" s="38"/>
      <c r="D546" s="39"/>
      <c r="E546" s="40"/>
      <c r="F546" s="40"/>
      <c r="G546" s="97"/>
      <c r="H546" s="15"/>
      <c r="K546"/>
    </row>
    <row r="547" spans="1:11" ht="33.75" x14ac:dyDescent="0.2">
      <c r="A547" s="52"/>
      <c r="B547" s="26" t="s">
        <v>778</v>
      </c>
      <c r="C547" s="38"/>
      <c r="D547" s="39"/>
      <c r="E547" s="40"/>
      <c r="F547" s="40"/>
      <c r="G547" s="97"/>
      <c r="H547" s="15"/>
      <c r="K547"/>
    </row>
    <row r="548" spans="1:11" customFormat="1" ht="45" x14ac:dyDescent="0.2">
      <c r="A548" s="52"/>
      <c r="B548" s="26" t="s">
        <v>234</v>
      </c>
      <c r="C548" s="38"/>
      <c r="D548" s="39"/>
      <c r="E548" s="40"/>
      <c r="F548" s="40"/>
      <c r="G548" s="97"/>
    </row>
    <row r="549" spans="1:11" customFormat="1" ht="45" x14ac:dyDescent="0.2">
      <c r="A549" s="52"/>
      <c r="B549" s="26" t="s">
        <v>1132</v>
      </c>
      <c r="C549" s="38"/>
      <c r="D549" s="39"/>
      <c r="E549" s="40"/>
      <c r="F549" s="40"/>
      <c r="G549" s="97"/>
    </row>
    <row r="550" spans="1:11" customFormat="1" x14ac:dyDescent="0.2">
      <c r="A550" s="52"/>
      <c r="B550" s="26"/>
      <c r="C550" s="38"/>
      <c r="D550" s="39"/>
      <c r="E550" s="40"/>
      <c r="F550" s="40"/>
      <c r="G550" s="97"/>
    </row>
    <row r="551" spans="1:11" x14ac:dyDescent="0.2">
      <c r="A551" s="48" t="s">
        <v>896</v>
      </c>
      <c r="B551" s="25" t="s">
        <v>658</v>
      </c>
      <c r="C551" s="24" t="s">
        <v>94</v>
      </c>
      <c r="D551" s="24">
        <v>1</v>
      </c>
      <c r="E551" s="36">
        <v>0</v>
      </c>
      <c r="F551" s="66">
        <f>D551*E551</f>
        <v>0</v>
      </c>
      <c r="G551" s="97"/>
    </row>
    <row r="552" spans="1:11" ht="22.5" x14ac:dyDescent="0.2">
      <c r="A552" s="50"/>
      <c r="B552" s="26" t="s">
        <v>1134</v>
      </c>
      <c r="C552" s="22"/>
      <c r="D552" s="22"/>
      <c r="E552" s="64"/>
      <c r="F552" s="92"/>
      <c r="G552" s="97"/>
    </row>
    <row r="553" spans="1:11" customFormat="1" ht="22.5" x14ac:dyDescent="0.2">
      <c r="A553" s="79"/>
      <c r="B553" s="26" t="s">
        <v>1133</v>
      </c>
      <c r="C553" s="22"/>
      <c r="D553" s="22"/>
      <c r="E553" s="58"/>
      <c r="F553" s="58"/>
      <c r="G553" s="101"/>
    </row>
    <row r="554" spans="1:11" customFormat="1" x14ac:dyDescent="0.2">
      <c r="A554" s="79"/>
      <c r="B554" s="26" t="s">
        <v>1117</v>
      </c>
      <c r="C554" s="22"/>
      <c r="D554" s="22"/>
      <c r="E554" s="58"/>
      <c r="F554" s="58"/>
      <c r="G554" s="101"/>
    </row>
    <row r="555" spans="1:11" x14ac:dyDescent="0.2">
      <c r="A555" s="79"/>
      <c r="B555" s="26" t="s">
        <v>1090</v>
      </c>
      <c r="C555" s="38"/>
      <c r="D555" s="39"/>
      <c r="E555" s="40"/>
      <c r="F555" s="40"/>
      <c r="G555" s="97"/>
      <c r="H555" s="15"/>
      <c r="K555"/>
    </row>
    <row r="556" spans="1:11" x14ac:dyDescent="0.2">
      <c r="A556" s="79"/>
      <c r="B556" s="26" t="s">
        <v>760</v>
      </c>
      <c r="C556" s="38"/>
      <c r="D556" s="39"/>
      <c r="E556" s="40"/>
      <c r="F556" s="40"/>
      <c r="G556" s="97"/>
      <c r="H556" s="15"/>
      <c r="K556"/>
    </row>
    <row r="557" spans="1:11" ht="33.75" x14ac:dyDescent="0.2">
      <c r="A557" s="52"/>
      <c r="B557" s="26" t="s">
        <v>661</v>
      </c>
      <c r="C557" s="38"/>
      <c r="D557" s="39"/>
      <c r="E557" s="40"/>
      <c r="F557" s="40"/>
      <c r="G557" s="97"/>
      <c r="H557" s="15"/>
      <c r="K557"/>
    </row>
    <row r="558" spans="1:11" ht="45" x14ac:dyDescent="0.2">
      <c r="A558" s="52"/>
      <c r="B558" s="26" t="s">
        <v>496</v>
      </c>
      <c r="C558" s="38"/>
      <c r="D558" s="39"/>
      <c r="E558" s="40"/>
      <c r="F558" s="40"/>
      <c r="G558" s="97"/>
      <c r="H558" s="15"/>
      <c r="K558"/>
    </row>
    <row r="559" spans="1:11" ht="22.5" x14ac:dyDescent="0.2">
      <c r="A559" s="52"/>
      <c r="B559" s="26" t="s">
        <v>497</v>
      </c>
      <c r="C559" s="38"/>
      <c r="D559" s="39"/>
      <c r="E559" s="40"/>
      <c r="F559" s="40"/>
      <c r="G559" s="97"/>
      <c r="H559" s="15"/>
      <c r="K559"/>
    </row>
    <row r="560" spans="1:11" ht="33.75" x14ac:dyDescent="0.2">
      <c r="A560" s="52"/>
      <c r="B560" s="26" t="s">
        <v>498</v>
      </c>
      <c r="C560" s="38"/>
      <c r="D560" s="39"/>
      <c r="E560" s="40"/>
      <c r="F560" s="40"/>
      <c r="G560" s="97"/>
      <c r="H560" s="15"/>
      <c r="K560"/>
    </row>
    <row r="561" spans="1:11" customFormat="1" x14ac:dyDescent="0.2">
      <c r="A561" s="52"/>
      <c r="B561" s="26"/>
      <c r="C561" s="38"/>
      <c r="D561" s="39"/>
      <c r="E561" s="40"/>
      <c r="F561" s="40"/>
      <c r="G561" s="97"/>
    </row>
    <row r="562" spans="1:11" customFormat="1" x14ac:dyDescent="0.2">
      <c r="A562" s="48" t="s">
        <v>897</v>
      </c>
      <c r="B562" s="25" t="s">
        <v>678</v>
      </c>
      <c r="C562" s="24" t="s">
        <v>94</v>
      </c>
      <c r="D562" s="24">
        <v>1</v>
      </c>
      <c r="E562" s="36">
        <v>0</v>
      </c>
      <c r="F562" s="66">
        <f>E562*D562</f>
        <v>0</v>
      </c>
      <c r="G562" s="97"/>
    </row>
    <row r="563" spans="1:11" customFormat="1" x14ac:dyDescent="0.2">
      <c r="A563" s="80"/>
      <c r="B563" s="26" t="s">
        <v>1116</v>
      </c>
      <c r="C563" s="22"/>
      <c r="D563" s="22"/>
      <c r="E563" s="34"/>
      <c r="F563" s="73"/>
      <c r="G563" s="97"/>
    </row>
    <row r="564" spans="1:11" customFormat="1" ht="22.5" x14ac:dyDescent="0.2">
      <c r="A564" s="80"/>
      <c r="B564" s="26" t="s">
        <v>1118</v>
      </c>
      <c r="C564" s="22"/>
      <c r="D564" s="22"/>
      <c r="E564" s="34"/>
      <c r="F564" s="73"/>
      <c r="G564" s="97"/>
    </row>
    <row r="565" spans="1:11" customFormat="1" x14ac:dyDescent="0.2">
      <c r="A565" s="80"/>
      <c r="B565" s="26" t="s">
        <v>1117</v>
      </c>
      <c r="C565" s="22"/>
      <c r="D565" s="22"/>
      <c r="E565" s="34"/>
      <c r="F565" s="73"/>
      <c r="G565" s="97"/>
    </row>
    <row r="566" spans="1:11" customFormat="1" x14ac:dyDescent="0.2">
      <c r="A566" s="80"/>
      <c r="B566" s="26" t="s">
        <v>245</v>
      </c>
      <c r="C566" s="22"/>
      <c r="D566" s="22"/>
      <c r="E566" s="34"/>
      <c r="F566" s="73"/>
      <c r="G566" s="97"/>
    </row>
    <row r="567" spans="1:11" customFormat="1" x14ac:dyDescent="0.2">
      <c r="A567" s="80"/>
      <c r="B567" s="26" t="s">
        <v>246</v>
      </c>
      <c r="C567" s="22"/>
      <c r="D567" s="22"/>
      <c r="E567" s="34"/>
      <c r="F567" s="73"/>
      <c r="G567" s="97"/>
    </row>
    <row r="568" spans="1:11" ht="56.25" x14ac:dyDescent="0.2">
      <c r="A568" s="80"/>
      <c r="B568" s="26" t="s">
        <v>247</v>
      </c>
      <c r="C568" s="22"/>
      <c r="D568" s="22"/>
      <c r="E568" s="34"/>
      <c r="F568" s="73"/>
      <c r="G568" s="97"/>
      <c r="H568"/>
      <c r="K568"/>
    </row>
    <row r="569" spans="1:11" ht="67.5" x14ac:dyDescent="0.2">
      <c r="A569" s="80"/>
      <c r="B569" s="26" t="s">
        <v>248</v>
      </c>
      <c r="C569" s="22"/>
      <c r="D569" s="22"/>
      <c r="E569" s="34"/>
      <c r="F569" s="73"/>
      <c r="G569" s="97"/>
      <c r="H569"/>
      <c r="K569"/>
    </row>
    <row r="570" spans="1:11" customFormat="1" x14ac:dyDescent="0.2">
      <c r="A570" s="80"/>
      <c r="B570" s="26" t="s">
        <v>249</v>
      </c>
      <c r="C570" s="22"/>
      <c r="D570" s="22"/>
      <c r="E570" s="34"/>
      <c r="F570" s="73"/>
      <c r="G570" s="97"/>
    </row>
    <row r="571" spans="1:11" customFormat="1" ht="67.5" x14ac:dyDescent="0.2">
      <c r="A571" s="80"/>
      <c r="B571" s="26" t="s">
        <v>250</v>
      </c>
      <c r="C571" s="22"/>
      <c r="D571" s="22"/>
      <c r="E571" s="34"/>
      <c r="F571" s="73"/>
      <c r="G571" s="97"/>
    </row>
    <row r="572" spans="1:11" customFormat="1" ht="22.5" x14ac:dyDescent="0.2">
      <c r="A572" s="80"/>
      <c r="B572" s="26" t="s">
        <v>251</v>
      </c>
      <c r="C572" s="22"/>
      <c r="D572" s="22"/>
      <c r="E572" s="34"/>
      <c r="F572" s="73"/>
      <c r="G572" s="97"/>
    </row>
    <row r="573" spans="1:11" customFormat="1" x14ac:dyDescent="0.2">
      <c r="A573" s="80"/>
      <c r="B573" s="26"/>
      <c r="C573" s="22"/>
      <c r="D573" s="22"/>
      <c r="E573" s="34"/>
      <c r="F573" s="73"/>
      <c r="G573" s="97"/>
    </row>
    <row r="574" spans="1:11" customFormat="1" x14ac:dyDescent="0.2">
      <c r="A574" s="48" t="s">
        <v>898</v>
      </c>
      <c r="B574" s="25" t="s">
        <v>678</v>
      </c>
      <c r="C574" s="24" t="s">
        <v>94</v>
      </c>
      <c r="D574" s="24">
        <v>1</v>
      </c>
      <c r="E574" s="36">
        <v>0</v>
      </c>
      <c r="F574" s="66">
        <f>E574*D574</f>
        <v>0</v>
      </c>
      <c r="G574" s="97"/>
    </row>
    <row r="575" spans="1:11" customFormat="1" x14ac:dyDescent="0.2">
      <c r="A575" s="80"/>
      <c r="B575" s="26" t="s">
        <v>1116</v>
      </c>
      <c r="C575" s="22"/>
      <c r="D575" s="22"/>
      <c r="E575" s="34"/>
      <c r="F575" s="73"/>
      <c r="G575" s="97"/>
    </row>
    <row r="576" spans="1:11" customFormat="1" ht="22.5" x14ac:dyDescent="0.2">
      <c r="A576" s="80"/>
      <c r="B576" s="26" t="s">
        <v>1118</v>
      </c>
      <c r="C576" s="22"/>
      <c r="D576" s="22"/>
      <c r="E576" s="34"/>
      <c r="F576" s="73"/>
      <c r="G576" s="97"/>
    </row>
    <row r="577" spans="1:11" customFormat="1" x14ac:dyDescent="0.2">
      <c r="A577" s="80"/>
      <c r="B577" s="26" t="s">
        <v>1117</v>
      </c>
      <c r="C577" s="22"/>
      <c r="D577" s="22"/>
      <c r="E577" s="34"/>
      <c r="F577" s="73"/>
      <c r="G577" s="97"/>
    </row>
    <row r="578" spans="1:11" customFormat="1" x14ac:dyDescent="0.2">
      <c r="A578" s="80"/>
      <c r="B578" s="26" t="s">
        <v>245</v>
      </c>
      <c r="C578" s="22"/>
      <c r="D578" s="22"/>
      <c r="E578" s="34"/>
      <c r="F578" s="73"/>
      <c r="G578" s="97"/>
    </row>
    <row r="579" spans="1:11" customFormat="1" x14ac:dyDescent="0.2">
      <c r="A579" s="80"/>
      <c r="B579" s="26" t="s">
        <v>246</v>
      </c>
      <c r="C579" s="22"/>
      <c r="D579" s="22"/>
      <c r="E579" s="34"/>
      <c r="F579" s="73"/>
      <c r="G579" s="97"/>
    </row>
    <row r="580" spans="1:11" ht="56.25" x14ac:dyDescent="0.2">
      <c r="A580" s="80"/>
      <c r="B580" s="26" t="s">
        <v>247</v>
      </c>
      <c r="C580" s="22"/>
      <c r="D580" s="22"/>
      <c r="E580" s="34"/>
      <c r="F580" s="73"/>
      <c r="G580" s="97"/>
      <c r="H580"/>
      <c r="K580"/>
    </row>
    <row r="581" spans="1:11" ht="67.5" x14ac:dyDescent="0.2">
      <c r="A581" s="80"/>
      <c r="B581" s="26" t="s">
        <v>248</v>
      </c>
      <c r="C581" s="22"/>
      <c r="D581" s="22"/>
      <c r="E581" s="34"/>
      <c r="F581" s="73"/>
      <c r="G581" s="97"/>
      <c r="H581"/>
      <c r="K581"/>
    </row>
    <row r="582" spans="1:11" customFormat="1" x14ac:dyDescent="0.2">
      <c r="A582" s="80"/>
      <c r="B582" s="26" t="s">
        <v>249</v>
      </c>
      <c r="C582" s="22"/>
      <c r="D582" s="22"/>
      <c r="E582" s="34"/>
      <c r="F582" s="73"/>
      <c r="G582" s="97"/>
    </row>
    <row r="583" spans="1:11" customFormat="1" ht="67.5" x14ac:dyDescent="0.2">
      <c r="A583" s="80"/>
      <c r="B583" s="26" t="s">
        <v>250</v>
      </c>
      <c r="C583" s="22"/>
      <c r="D583" s="22"/>
      <c r="E583" s="34"/>
      <c r="F583" s="73"/>
      <c r="G583" s="97"/>
    </row>
    <row r="584" spans="1:11" customFormat="1" ht="22.5" x14ac:dyDescent="0.2">
      <c r="A584" s="80"/>
      <c r="B584" s="26" t="s">
        <v>251</v>
      </c>
      <c r="C584" s="22"/>
      <c r="D584" s="22"/>
      <c r="E584" s="34"/>
      <c r="F584" s="73"/>
      <c r="G584" s="97"/>
    </row>
    <row r="585" spans="1:11" x14ac:dyDescent="0.2">
      <c r="A585" s="67"/>
      <c r="B585" s="84"/>
      <c r="C585" s="68"/>
      <c r="D585" s="39"/>
      <c r="E585" s="39"/>
      <c r="F585" s="96"/>
      <c r="G585" s="97"/>
    </row>
    <row r="586" spans="1:11" x14ac:dyDescent="0.2">
      <c r="A586" s="48" t="s">
        <v>910</v>
      </c>
      <c r="B586" s="25" t="s">
        <v>393</v>
      </c>
      <c r="C586" s="54" t="s">
        <v>94</v>
      </c>
      <c r="D586" s="54" t="s">
        <v>7</v>
      </c>
      <c r="E586" s="30">
        <v>0</v>
      </c>
      <c r="F586" s="66">
        <f>E586*D586</f>
        <v>0</v>
      </c>
      <c r="G586" s="97"/>
    </row>
    <row r="587" spans="1:11" x14ac:dyDescent="0.2">
      <c r="A587" s="50"/>
      <c r="B587" s="26" t="s">
        <v>774</v>
      </c>
      <c r="C587" s="22"/>
      <c r="D587" s="22"/>
      <c r="E587" s="34"/>
      <c r="F587" s="73"/>
      <c r="G587" s="97"/>
    </row>
    <row r="588" spans="1:11" x14ac:dyDescent="0.2">
      <c r="A588" s="50"/>
      <c r="B588" s="26" t="s">
        <v>761</v>
      </c>
      <c r="C588" s="22"/>
      <c r="D588" s="22"/>
      <c r="E588" s="34"/>
      <c r="F588" s="73"/>
      <c r="G588" s="97"/>
    </row>
    <row r="589" spans="1:11" x14ac:dyDescent="0.2">
      <c r="A589" s="50"/>
      <c r="B589" s="26" t="s">
        <v>773</v>
      </c>
      <c r="C589" s="22"/>
      <c r="D589" s="22"/>
      <c r="E589" s="34"/>
      <c r="F589" s="73"/>
      <c r="G589" s="97"/>
      <c r="H589" s="15"/>
      <c r="K589"/>
    </row>
    <row r="590" spans="1:11" ht="22.5" x14ac:dyDescent="0.2">
      <c r="A590" s="70"/>
      <c r="B590" s="26" t="s">
        <v>1124</v>
      </c>
      <c r="C590" s="22"/>
      <c r="D590" s="22"/>
      <c r="E590" s="34"/>
      <c r="F590" s="73"/>
      <c r="G590" s="97"/>
      <c r="H590" s="15"/>
      <c r="K590"/>
    </row>
    <row r="591" spans="1:11" x14ac:dyDescent="0.2">
      <c r="A591" s="70"/>
      <c r="B591" s="26" t="s">
        <v>395</v>
      </c>
      <c r="C591" s="22"/>
      <c r="D591" s="22"/>
      <c r="E591" s="34"/>
      <c r="F591" s="73"/>
      <c r="G591" s="97"/>
      <c r="H591" s="15"/>
      <c r="K591"/>
    </row>
    <row r="592" spans="1:11" ht="67.5" x14ac:dyDescent="0.2">
      <c r="A592" s="70"/>
      <c r="B592" s="26" t="s">
        <v>396</v>
      </c>
      <c r="C592" s="22"/>
      <c r="D592" s="22"/>
      <c r="E592" s="34"/>
      <c r="F592" s="73"/>
      <c r="G592" s="97"/>
      <c r="H592" s="15"/>
      <c r="K592"/>
    </row>
    <row r="593" spans="1:11" x14ac:dyDescent="0.2">
      <c r="A593" s="67"/>
      <c r="B593" s="84"/>
      <c r="C593" s="38"/>
      <c r="D593" s="39"/>
      <c r="E593" s="40"/>
      <c r="F593" s="40"/>
      <c r="G593" s="97"/>
      <c r="H593" s="15"/>
      <c r="K593"/>
    </row>
    <row r="594" spans="1:11" customFormat="1" x14ac:dyDescent="0.2">
      <c r="A594" s="48" t="s">
        <v>1122</v>
      </c>
      <c r="B594" s="25" t="s">
        <v>678</v>
      </c>
      <c r="C594" s="24" t="s">
        <v>94</v>
      </c>
      <c r="D594" s="24">
        <v>1</v>
      </c>
      <c r="E594" s="30">
        <v>0</v>
      </c>
      <c r="F594" s="66">
        <f>E594*D594</f>
        <v>0</v>
      </c>
      <c r="G594" s="97"/>
    </row>
    <row r="595" spans="1:11" customFormat="1" x14ac:dyDescent="0.2">
      <c r="A595" s="80"/>
      <c r="B595" s="26" t="s">
        <v>1125</v>
      </c>
      <c r="C595" s="22"/>
      <c r="D595" s="22"/>
      <c r="E595" s="34"/>
      <c r="F595" s="73"/>
      <c r="G595" s="97"/>
    </row>
    <row r="596" spans="1:11" customFormat="1" ht="22.5" x14ac:dyDescent="0.2">
      <c r="A596" s="80"/>
      <c r="B596" s="26" t="s">
        <v>1129</v>
      </c>
      <c r="C596" s="22"/>
      <c r="D596" s="22"/>
      <c r="E596" s="34"/>
      <c r="F596" s="73"/>
      <c r="G596" s="97"/>
    </row>
    <row r="597" spans="1:11" customFormat="1" x14ac:dyDescent="0.2">
      <c r="A597" s="80"/>
      <c r="B597" s="26" t="s">
        <v>1117</v>
      </c>
      <c r="C597" s="22"/>
      <c r="D597" s="22"/>
      <c r="E597" s="34"/>
      <c r="F597" s="73"/>
      <c r="G597" s="97"/>
    </row>
    <row r="598" spans="1:11" customFormat="1" x14ac:dyDescent="0.2">
      <c r="A598" s="80"/>
      <c r="B598" s="26" t="s">
        <v>1146</v>
      </c>
      <c r="C598" s="22"/>
      <c r="D598" s="22"/>
      <c r="E598" s="34"/>
      <c r="F598" s="73"/>
      <c r="G598" s="97"/>
    </row>
    <row r="599" spans="1:11" customFormat="1" x14ac:dyDescent="0.2">
      <c r="A599" s="80"/>
      <c r="B599" s="26" t="s">
        <v>246</v>
      </c>
      <c r="C599" s="22"/>
      <c r="D599" s="22"/>
      <c r="E599" s="34"/>
      <c r="F599" s="73"/>
      <c r="G599" s="97"/>
    </row>
    <row r="600" spans="1:11" ht="56.25" x14ac:dyDescent="0.2">
      <c r="A600" s="80"/>
      <c r="B600" s="26" t="s">
        <v>247</v>
      </c>
      <c r="C600" s="22"/>
      <c r="D600" s="22"/>
      <c r="E600" s="34"/>
      <c r="F600" s="73"/>
      <c r="G600" s="97"/>
      <c r="H600"/>
      <c r="K600"/>
    </row>
    <row r="601" spans="1:11" ht="67.5" x14ac:dyDescent="0.2">
      <c r="A601" s="80"/>
      <c r="B601" s="26" t="s">
        <v>248</v>
      </c>
      <c r="C601" s="22"/>
      <c r="D601" s="22"/>
      <c r="E601" s="34"/>
      <c r="F601" s="73"/>
      <c r="G601" s="97"/>
      <c r="H601"/>
      <c r="K601"/>
    </row>
    <row r="602" spans="1:11" customFormat="1" x14ac:dyDescent="0.2">
      <c r="A602" s="80"/>
      <c r="B602" s="26" t="s">
        <v>249</v>
      </c>
      <c r="C602" s="22"/>
      <c r="D602" s="22"/>
      <c r="E602" s="34"/>
      <c r="F602" s="73"/>
      <c r="G602" s="97"/>
    </row>
    <row r="603" spans="1:11" customFormat="1" ht="67.5" x14ac:dyDescent="0.2">
      <c r="A603" s="80"/>
      <c r="B603" s="26" t="s">
        <v>250</v>
      </c>
      <c r="C603" s="22"/>
      <c r="D603" s="22"/>
      <c r="E603" s="34"/>
      <c r="F603" s="73"/>
      <c r="G603" s="97"/>
    </row>
    <row r="604" spans="1:11" customFormat="1" ht="22.5" x14ac:dyDescent="0.2">
      <c r="A604" s="80"/>
      <c r="B604" s="26" t="s">
        <v>251</v>
      </c>
      <c r="C604" s="22"/>
      <c r="D604" s="22"/>
      <c r="E604" s="34"/>
      <c r="F604" s="73"/>
      <c r="G604" s="97"/>
    </row>
    <row r="605" spans="1:11" x14ac:dyDescent="0.2">
      <c r="A605" s="67"/>
      <c r="B605" s="84"/>
      <c r="C605" s="68"/>
      <c r="D605" s="39"/>
      <c r="E605" s="40"/>
      <c r="F605" s="40"/>
      <c r="G605" s="97"/>
      <c r="H605" s="15"/>
      <c r="K605"/>
    </row>
    <row r="606" spans="1:11" customFormat="1" x14ac:dyDescent="0.2">
      <c r="A606" s="48" t="s">
        <v>1128</v>
      </c>
      <c r="B606" s="25" t="s">
        <v>678</v>
      </c>
      <c r="C606" s="24" t="s">
        <v>94</v>
      </c>
      <c r="D606" s="24">
        <v>1</v>
      </c>
      <c r="E606" s="30">
        <v>0</v>
      </c>
      <c r="F606" s="66">
        <f>E606*D606</f>
        <v>0</v>
      </c>
      <c r="G606" s="97"/>
    </row>
    <row r="607" spans="1:11" customFormat="1" x14ac:dyDescent="0.2">
      <c r="A607" s="80"/>
      <c r="B607" s="26" t="s">
        <v>1125</v>
      </c>
      <c r="C607" s="22"/>
      <c r="D607" s="22"/>
      <c r="E607" s="34"/>
      <c r="F607" s="73"/>
      <c r="G607" s="97"/>
    </row>
    <row r="608" spans="1:11" customFormat="1" ht="22.5" x14ac:dyDescent="0.2">
      <c r="A608" s="80"/>
      <c r="B608" s="26" t="s">
        <v>1129</v>
      </c>
      <c r="C608" s="22"/>
      <c r="D608" s="22"/>
      <c r="E608" s="34"/>
      <c r="F608" s="73"/>
      <c r="G608" s="97"/>
    </row>
    <row r="609" spans="1:11" customFormat="1" x14ac:dyDescent="0.2">
      <c r="A609" s="80"/>
      <c r="B609" s="26" t="s">
        <v>1117</v>
      </c>
      <c r="C609" s="22"/>
      <c r="D609" s="22"/>
      <c r="E609" s="34"/>
      <c r="F609" s="73"/>
      <c r="G609" s="97"/>
    </row>
    <row r="610" spans="1:11" customFormat="1" x14ac:dyDescent="0.2">
      <c r="A610" s="80"/>
      <c r="B610" s="26" t="s">
        <v>1146</v>
      </c>
      <c r="C610" s="22"/>
      <c r="D610" s="22"/>
      <c r="E610" s="34"/>
      <c r="F610" s="73"/>
      <c r="G610" s="97"/>
    </row>
    <row r="611" spans="1:11" customFormat="1" x14ac:dyDescent="0.2">
      <c r="A611" s="80"/>
      <c r="B611" s="26" t="s">
        <v>246</v>
      </c>
      <c r="C611" s="22"/>
      <c r="D611" s="22"/>
      <c r="E611" s="34"/>
      <c r="F611" s="73"/>
      <c r="G611" s="97"/>
    </row>
    <row r="612" spans="1:11" ht="56.25" x14ac:dyDescent="0.2">
      <c r="A612" s="80"/>
      <c r="B612" s="26" t="s">
        <v>247</v>
      </c>
      <c r="C612" s="22"/>
      <c r="D612" s="22"/>
      <c r="E612" s="34"/>
      <c r="F612" s="73"/>
      <c r="G612" s="97"/>
      <c r="H612"/>
      <c r="K612"/>
    </row>
    <row r="613" spans="1:11" ht="67.5" x14ac:dyDescent="0.2">
      <c r="A613" s="80"/>
      <c r="B613" s="26" t="s">
        <v>248</v>
      </c>
      <c r="C613" s="22"/>
      <c r="D613" s="22"/>
      <c r="E613" s="34"/>
      <c r="F613" s="73"/>
      <c r="G613" s="97"/>
      <c r="H613"/>
      <c r="K613"/>
    </row>
    <row r="614" spans="1:11" customFormat="1" x14ac:dyDescent="0.2">
      <c r="A614" s="80"/>
      <c r="B614" s="26" t="s">
        <v>249</v>
      </c>
      <c r="C614" s="22"/>
      <c r="D614" s="22"/>
      <c r="E614" s="34"/>
      <c r="F614" s="73"/>
      <c r="G614" s="97"/>
    </row>
    <row r="615" spans="1:11" customFormat="1" ht="67.5" x14ac:dyDescent="0.2">
      <c r="A615" s="80"/>
      <c r="B615" s="26" t="s">
        <v>250</v>
      </c>
      <c r="C615" s="22"/>
      <c r="D615" s="22"/>
      <c r="E615" s="34"/>
      <c r="F615" s="73"/>
      <c r="G615" s="97"/>
    </row>
    <row r="616" spans="1:11" customFormat="1" ht="22.5" x14ac:dyDescent="0.2">
      <c r="A616" s="80"/>
      <c r="B616" s="26" t="s">
        <v>251</v>
      </c>
      <c r="C616" s="22"/>
      <c r="D616" s="22"/>
      <c r="E616" s="34"/>
      <c r="F616" s="73"/>
      <c r="G616" s="97"/>
    </row>
    <row r="617" spans="1:11" x14ac:dyDescent="0.2">
      <c r="A617" s="67"/>
      <c r="B617" s="84"/>
      <c r="C617" s="68"/>
      <c r="D617" s="39"/>
      <c r="E617" s="40"/>
      <c r="F617" s="40"/>
      <c r="G617" s="97"/>
      <c r="H617" s="15"/>
      <c r="K617"/>
    </row>
    <row r="618" spans="1:11" x14ac:dyDescent="0.2">
      <c r="A618" s="48" t="s">
        <v>1126</v>
      </c>
      <c r="B618" s="25" t="s">
        <v>1104</v>
      </c>
      <c r="C618" s="29" t="s">
        <v>119</v>
      </c>
      <c r="D618" s="30" t="s">
        <v>119</v>
      </c>
      <c r="E618" s="49"/>
      <c r="F618" s="49"/>
      <c r="G618" s="97"/>
    </row>
    <row r="619" spans="1:11" x14ac:dyDescent="0.2">
      <c r="A619" s="67"/>
      <c r="B619" s="84"/>
      <c r="C619" s="68"/>
      <c r="D619" s="39"/>
      <c r="E619" s="40"/>
      <c r="F619" s="40"/>
      <c r="G619" s="97"/>
      <c r="H619" s="15"/>
      <c r="K619"/>
    </row>
    <row r="620" spans="1:11" x14ac:dyDescent="0.2">
      <c r="A620" s="48" t="s">
        <v>1127</v>
      </c>
      <c r="B620" s="25" t="s">
        <v>198</v>
      </c>
      <c r="C620" s="24" t="s">
        <v>95</v>
      </c>
      <c r="D620" s="24">
        <v>1</v>
      </c>
      <c r="E620" s="49">
        <v>0</v>
      </c>
      <c r="F620" s="66">
        <f>E620*D620</f>
        <v>0</v>
      </c>
      <c r="G620" s="97"/>
      <c r="H620" s="15"/>
      <c r="K620"/>
    </row>
    <row r="621" spans="1:11" ht="22.5" x14ac:dyDescent="0.2">
      <c r="A621" s="62"/>
      <c r="B621" s="26" t="s">
        <v>203</v>
      </c>
      <c r="C621" s="22"/>
      <c r="D621" s="22"/>
      <c r="E621" s="40"/>
      <c r="F621" s="40"/>
      <c r="G621" s="97"/>
      <c r="H621" s="15"/>
      <c r="K621"/>
    </row>
    <row r="622" spans="1:11" ht="22.5" x14ac:dyDescent="0.2">
      <c r="A622" s="62"/>
      <c r="B622" s="26" t="s">
        <v>199</v>
      </c>
      <c r="C622" s="22"/>
      <c r="D622" s="22"/>
      <c r="E622" s="40"/>
      <c r="F622" s="40"/>
      <c r="G622" s="97"/>
      <c r="H622" s="15"/>
      <c r="K622"/>
    </row>
    <row r="623" spans="1:11" ht="56.25" x14ac:dyDescent="0.2">
      <c r="A623" s="62"/>
      <c r="B623" s="26" t="s">
        <v>200</v>
      </c>
      <c r="C623" s="22"/>
      <c r="D623" s="22"/>
      <c r="E623" s="40"/>
      <c r="F623" s="40"/>
      <c r="G623" s="97"/>
      <c r="H623" s="15"/>
      <c r="K623"/>
    </row>
    <row r="624" spans="1:11" ht="56.25" x14ac:dyDescent="0.2">
      <c r="A624" s="62"/>
      <c r="B624" s="26" t="s">
        <v>201</v>
      </c>
      <c r="C624" s="22"/>
      <c r="D624" s="22"/>
      <c r="E624" s="40"/>
      <c r="F624" s="40"/>
      <c r="G624" s="97"/>
      <c r="H624" s="15"/>
      <c r="K624"/>
    </row>
    <row r="625" spans="1:11" x14ac:dyDescent="0.2">
      <c r="A625" s="63"/>
      <c r="B625" s="27"/>
      <c r="C625" s="23"/>
      <c r="D625" s="23"/>
      <c r="E625" s="42"/>
      <c r="F625" s="42"/>
      <c r="G625" s="97"/>
      <c r="H625" s="15"/>
      <c r="K625"/>
    </row>
    <row r="626" spans="1:11" x14ac:dyDescent="0.2">
      <c r="A626" s="87" t="s">
        <v>899</v>
      </c>
      <c r="B626" s="88" t="s">
        <v>118</v>
      </c>
      <c r="C626" s="89"/>
      <c r="D626" s="90"/>
      <c r="E626" s="89"/>
      <c r="F626" s="89"/>
      <c r="G626" s="97"/>
      <c r="H626" s="15"/>
      <c r="K626"/>
    </row>
    <row r="627" spans="1:11" x14ac:dyDescent="0.2">
      <c r="A627" s="48" t="s">
        <v>900</v>
      </c>
      <c r="B627" s="53" t="s">
        <v>676</v>
      </c>
      <c r="C627" s="54" t="s">
        <v>95</v>
      </c>
      <c r="D627" s="54">
        <v>1</v>
      </c>
      <c r="E627" s="36">
        <v>0</v>
      </c>
      <c r="F627" s="82">
        <f>D627*E627</f>
        <v>0</v>
      </c>
      <c r="G627" s="97"/>
      <c r="H627" s="15"/>
      <c r="K627"/>
    </row>
    <row r="628" spans="1:11" x14ac:dyDescent="0.2">
      <c r="A628" s="79"/>
      <c r="B628" s="26" t="s">
        <v>488</v>
      </c>
      <c r="C628" s="38"/>
      <c r="D628" s="39"/>
      <c r="E628" s="40"/>
      <c r="F628" s="40"/>
      <c r="G628" s="97"/>
      <c r="H628" s="15"/>
      <c r="K628"/>
    </row>
    <row r="629" spans="1:11" x14ac:dyDescent="0.2">
      <c r="A629" s="79"/>
      <c r="B629" s="26" t="s">
        <v>489</v>
      </c>
      <c r="C629" s="38"/>
      <c r="D629" s="39"/>
      <c r="E629" s="40"/>
      <c r="F629" s="40"/>
      <c r="G629" s="97"/>
      <c r="H629" s="15"/>
      <c r="K629"/>
    </row>
    <row r="630" spans="1:11" x14ac:dyDescent="0.2">
      <c r="A630" s="79"/>
      <c r="B630" s="26" t="s">
        <v>490</v>
      </c>
      <c r="C630" s="38"/>
      <c r="D630" s="39"/>
      <c r="E630" s="40"/>
      <c r="F630" s="40"/>
      <c r="G630" s="97"/>
      <c r="H630" s="15"/>
      <c r="K630"/>
    </row>
    <row r="631" spans="1:11" ht="22.5" x14ac:dyDescent="0.2">
      <c r="A631" s="52"/>
      <c r="B631" s="26" t="s">
        <v>1156</v>
      </c>
      <c r="C631" s="38"/>
      <c r="D631" s="39"/>
      <c r="E631" s="40"/>
      <c r="F631" s="40"/>
      <c r="G631" s="97"/>
      <c r="H631" s="15"/>
      <c r="K631"/>
    </row>
    <row r="632" spans="1:11" ht="56.25" x14ac:dyDescent="0.2">
      <c r="A632" s="52"/>
      <c r="B632" s="26" t="s">
        <v>491</v>
      </c>
      <c r="C632" s="38"/>
      <c r="D632" s="39"/>
      <c r="E632" s="40"/>
      <c r="F632" s="40"/>
      <c r="G632" s="97"/>
      <c r="H632" s="15"/>
      <c r="K632"/>
    </row>
    <row r="633" spans="1:11" x14ac:dyDescent="0.2">
      <c r="A633" s="52"/>
      <c r="B633" s="26" t="s">
        <v>675</v>
      </c>
      <c r="C633" s="38"/>
      <c r="D633" s="39"/>
      <c r="E633" s="40"/>
      <c r="F633" s="40"/>
      <c r="G633" s="97"/>
      <c r="H633" s="15"/>
      <c r="K633"/>
    </row>
    <row r="634" spans="1:11" x14ac:dyDescent="0.2">
      <c r="A634" s="52"/>
      <c r="B634" s="26" t="s">
        <v>492</v>
      </c>
      <c r="C634" s="38"/>
      <c r="D634" s="39"/>
      <c r="E634" s="40"/>
      <c r="F634" s="40"/>
      <c r="G634" s="97"/>
      <c r="H634" s="15"/>
      <c r="K634"/>
    </row>
    <row r="635" spans="1:11" x14ac:dyDescent="0.2">
      <c r="A635" s="52"/>
      <c r="B635" s="26" t="s">
        <v>493</v>
      </c>
      <c r="C635" s="38"/>
      <c r="D635" s="39"/>
      <c r="E635" s="40"/>
      <c r="F635" s="40"/>
      <c r="G635" s="97"/>
      <c r="H635" s="15"/>
      <c r="K635"/>
    </row>
    <row r="636" spans="1:11" ht="22.5" x14ac:dyDescent="0.2">
      <c r="A636" s="52"/>
      <c r="B636" s="26" t="s">
        <v>494</v>
      </c>
      <c r="C636" s="38"/>
      <c r="D636" s="39"/>
      <c r="E636" s="40"/>
      <c r="F636" s="40"/>
      <c r="G636" s="97"/>
      <c r="H636" s="15"/>
      <c r="K636"/>
    </row>
    <row r="637" spans="1:11" x14ac:dyDescent="0.2">
      <c r="A637" s="28"/>
      <c r="B637" s="31"/>
      <c r="C637" s="41"/>
      <c r="D637" s="33"/>
      <c r="E637" s="42"/>
      <c r="F637" s="42"/>
      <c r="G637" s="97"/>
      <c r="H637" s="15"/>
      <c r="K637"/>
    </row>
    <row r="638" spans="1:11" x14ac:dyDescent="0.2">
      <c r="A638" s="48" t="s">
        <v>901</v>
      </c>
      <c r="B638" s="53" t="s">
        <v>758</v>
      </c>
      <c r="C638" s="54" t="s">
        <v>94</v>
      </c>
      <c r="D638" s="54">
        <v>1</v>
      </c>
      <c r="E638" s="36">
        <v>0</v>
      </c>
      <c r="F638" s="82">
        <f>D638*E638</f>
        <v>0</v>
      </c>
      <c r="G638" s="97"/>
      <c r="H638" s="15"/>
      <c r="K638"/>
    </row>
    <row r="639" spans="1:11" x14ac:dyDescent="0.2">
      <c r="A639" s="79"/>
      <c r="B639" s="26" t="s">
        <v>500</v>
      </c>
      <c r="C639" s="38"/>
      <c r="D639" s="39"/>
      <c r="E639" s="40"/>
      <c r="F639" s="40"/>
      <c r="G639" s="97"/>
      <c r="H639" s="15"/>
      <c r="K639"/>
    </row>
    <row r="640" spans="1:11" x14ac:dyDescent="0.2">
      <c r="A640" s="79"/>
      <c r="B640" s="26" t="s">
        <v>757</v>
      </c>
      <c r="C640" s="38"/>
      <c r="D640" s="39"/>
      <c r="E640" s="40"/>
      <c r="F640" s="40"/>
      <c r="G640" s="97"/>
      <c r="H640" s="15"/>
      <c r="K640"/>
    </row>
    <row r="641" spans="1:11" x14ac:dyDescent="0.2">
      <c r="A641" s="79"/>
      <c r="B641" s="26" t="s">
        <v>495</v>
      </c>
      <c r="C641" s="38"/>
      <c r="D641" s="39"/>
      <c r="E641" s="40"/>
      <c r="F641" s="40"/>
      <c r="G641" s="97"/>
      <c r="H641" s="15"/>
      <c r="K641"/>
    </row>
    <row r="642" spans="1:11" x14ac:dyDescent="0.2">
      <c r="A642" s="79"/>
      <c r="B642" s="26" t="s">
        <v>1226</v>
      </c>
      <c r="C642" s="38"/>
      <c r="D642" s="39"/>
      <c r="E642" s="40"/>
      <c r="F642" s="40"/>
      <c r="G642" s="97"/>
      <c r="H642" s="15"/>
      <c r="K642"/>
    </row>
    <row r="643" spans="1:11" x14ac:dyDescent="0.2">
      <c r="A643" s="79"/>
      <c r="B643" s="26" t="s">
        <v>501</v>
      </c>
      <c r="C643" s="38"/>
      <c r="D643" s="39"/>
      <c r="E643" s="40"/>
      <c r="F643" s="40"/>
      <c r="G643" s="97"/>
      <c r="H643" s="15"/>
      <c r="K643"/>
    </row>
    <row r="644" spans="1:11" ht="45" x14ac:dyDescent="0.2">
      <c r="A644" s="52"/>
      <c r="B644" s="26" t="s">
        <v>1305</v>
      </c>
      <c r="C644" s="38"/>
      <c r="D644" s="39"/>
      <c r="E644" s="40"/>
      <c r="F644" s="40"/>
      <c r="G644" s="97"/>
      <c r="H644" s="15"/>
      <c r="K644"/>
    </row>
    <row r="645" spans="1:11" ht="45" x14ac:dyDescent="0.2">
      <c r="A645" s="52"/>
      <c r="B645" s="26" t="s">
        <v>496</v>
      </c>
      <c r="C645" s="38"/>
      <c r="D645" s="39"/>
      <c r="E645" s="40"/>
      <c r="F645" s="40"/>
      <c r="G645" s="97"/>
      <c r="H645" s="15"/>
      <c r="K645"/>
    </row>
    <row r="646" spans="1:11" ht="22.5" x14ac:dyDescent="0.2">
      <c r="A646" s="52"/>
      <c r="B646" s="26" t="s">
        <v>497</v>
      </c>
      <c r="C646" s="38"/>
      <c r="D646" s="39"/>
      <c r="E646" s="40"/>
      <c r="F646" s="40"/>
      <c r="G646" s="97"/>
      <c r="H646" s="15"/>
      <c r="K646"/>
    </row>
    <row r="647" spans="1:11" ht="33.75" x14ac:dyDescent="0.2">
      <c r="A647" s="52"/>
      <c r="B647" s="26" t="s">
        <v>498</v>
      </c>
      <c r="C647" s="38"/>
      <c r="D647" s="39"/>
      <c r="E647" s="40"/>
      <c r="F647" s="40"/>
      <c r="G647" s="97"/>
      <c r="H647" s="15"/>
      <c r="K647"/>
    </row>
    <row r="648" spans="1:11" customFormat="1" x14ac:dyDescent="0.2">
      <c r="A648" s="28"/>
      <c r="B648" s="31"/>
      <c r="C648" s="41"/>
      <c r="D648" s="33"/>
      <c r="E648" s="42"/>
      <c r="F648" s="42"/>
      <c r="G648" s="97"/>
    </row>
    <row r="649" spans="1:11" customFormat="1" x14ac:dyDescent="0.2">
      <c r="A649" s="48" t="s">
        <v>902</v>
      </c>
      <c r="B649" s="53" t="s">
        <v>758</v>
      </c>
      <c r="C649" s="54" t="s">
        <v>94</v>
      </c>
      <c r="D649" s="54">
        <v>1</v>
      </c>
      <c r="E649" s="36">
        <v>0</v>
      </c>
      <c r="F649" s="82">
        <f>D649*E649</f>
        <v>0</v>
      </c>
      <c r="G649" s="97"/>
    </row>
    <row r="650" spans="1:11" customFormat="1" x14ac:dyDescent="0.2">
      <c r="A650" s="79"/>
      <c r="B650" s="26" t="s">
        <v>500</v>
      </c>
      <c r="C650" s="38"/>
      <c r="D650" s="39"/>
      <c r="E650" s="40"/>
      <c r="F650" s="40"/>
      <c r="G650" s="97"/>
    </row>
    <row r="651" spans="1:11" customFormat="1" x14ac:dyDescent="0.2">
      <c r="A651" s="79"/>
      <c r="B651" s="26" t="s">
        <v>757</v>
      </c>
      <c r="C651" s="38"/>
      <c r="D651" s="39"/>
      <c r="E651" s="40"/>
      <c r="F651" s="40"/>
      <c r="G651" s="97"/>
    </row>
    <row r="652" spans="1:11" customFormat="1" x14ac:dyDescent="0.2">
      <c r="A652" s="79"/>
      <c r="B652" s="26" t="s">
        <v>495</v>
      </c>
      <c r="C652" s="38"/>
      <c r="D652" s="39"/>
      <c r="E652" s="40"/>
      <c r="F652" s="40"/>
      <c r="G652" s="97"/>
    </row>
    <row r="653" spans="1:11" customFormat="1" x14ac:dyDescent="0.2">
      <c r="A653" s="79"/>
      <c r="B653" s="26" t="s">
        <v>1226</v>
      </c>
      <c r="C653" s="38"/>
      <c r="D653" s="39"/>
      <c r="E653" s="40"/>
      <c r="F653" s="40"/>
      <c r="G653" s="97"/>
    </row>
    <row r="654" spans="1:11" customFormat="1" x14ac:dyDescent="0.2">
      <c r="A654" s="79"/>
      <c r="B654" s="26" t="s">
        <v>501</v>
      </c>
      <c r="C654" s="38"/>
      <c r="D654" s="39"/>
      <c r="E654" s="40"/>
      <c r="F654" s="40"/>
      <c r="G654" s="97"/>
    </row>
    <row r="655" spans="1:11" ht="45" x14ac:dyDescent="0.2">
      <c r="A655" s="52"/>
      <c r="B655" s="26" t="s">
        <v>1305</v>
      </c>
      <c r="C655" s="38"/>
      <c r="D655" s="39"/>
      <c r="E655" s="40"/>
      <c r="F655" s="40"/>
      <c r="G655" s="97"/>
      <c r="H655" s="15"/>
      <c r="K655"/>
    </row>
    <row r="656" spans="1:11" ht="45" x14ac:dyDescent="0.2">
      <c r="A656" s="52"/>
      <c r="B656" s="26" t="s">
        <v>496</v>
      </c>
      <c r="C656" s="38"/>
      <c r="D656" s="39"/>
      <c r="E656" s="40"/>
      <c r="F656" s="40"/>
      <c r="G656" s="97"/>
      <c r="H656" s="15"/>
      <c r="K656"/>
    </row>
    <row r="657" spans="1:11" ht="22.5" x14ac:dyDescent="0.2">
      <c r="A657" s="52"/>
      <c r="B657" s="26" t="s">
        <v>497</v>
      </c>
      <c r="C657" s="38"/>
      <c r="D657" s="39"/>
      <c r="E657" s="40"/>
      <c r="F657" s="40"/>
      <c r="G657" s="108"/>
      <c r="H657" s="43"/>
    </row>
    <row r="658" spans="1:11" ht="33.75" x14ac:dyDescent="0.2">
      <c r="A658" s="52"/>
      <c r="B658" s="26" t="s">
        <v>498</v>
      </c>
      <c r="C658" s="38"/>
      <c r="D658" s="39"/>
      <c r="E658" s="40"/>
      <c r="F658" s="40"/>
      <c r="G658" s="108"/>
      <c r="H658" s="43"/>
    </row>
    <row r="659" spans="1:11" x14ac:dyDescent="0.2">
      <c r="A659" s="28"/>
      <c r="B659" s="31"/>
      <c r="C659" s="41"/>
      <c r="D659" s="33"/>
      <c r="E659" s="42"/>
      <c r="F659" s="42"/>
      <c r="G659" s="108"/>
      <c r="H659" s="43"/>
    </row>
    <row r="660" spans="1:11" x14ac:dyDescent="0.2">
      <c r="A660" s="48" t="s">
        <v>903</v>
      </c>
      <c r="B660" s="25" t="s">
        <v>393</v>
      </c>
      <c r="C660" s="24" t="s">
        <v>94</v>
      </c>
      <c r="D660" s="24">
        <v>2</v>
      </c>
      <c r="E660" s="36">
        <v>0</v>
      </c>
      <c r="F660" s="66">
        <f>D660*E660</f>
        <v>0</v>
      </c>
      <c r="G660" s="108"/>
      <c r="H660" s="43"/>
    </row>
    <row r="661" spans="1:11" x14ac:dyDescent="0.2">
      <c r="A661" s="50"/>
      <c r="B661" s="26" t="s">
        <v>638</v>
      </c>
      <c r="C661" s="22"/>
      <c r="D661" s="22"/>
      <c r="E661" s="34"/>
      <c r="F661" s="73"/>
      <c r="G661" s="108"/>
      <c r="H661" s="60"/>
    </row>
    <row r="662" spans="1:11" x14ac:dyDescent="0.2">
      <c r="A662" s="50"/>
      <c r="B662" s="26" t="s">
        <v>495</v>
      </c>
      <c r="C662" s="22"/>
      <c r="D662" s="22"/>
      <c r="E662" s="34"/>
      <c r="F662" s="73"/>
      <c r="G662" s="108"/>
      <c r="H662" s="43"/>
    </row>
    <row r="663" spans="1:11" x14ac:dyDescent="0.2">
      <c r="A663" s="50"/>
      <c r="B663" s="26" t="s">
        <v>628</v>
      </c>
      <c r="C663" s="22"/>
      <c r="D663" s="22"/>
      <c r="E663" s="34"/>
      <c r="F663" s="73"/>
      <c r="H663" s="43"/>
    </row>
    <row r="664" spans="1:11" ht="22.5" x14ac:dyDescent="0.2">
      <c r="A664" s="70"/>
      <c r="B664" s="26" t="s">
        <v>764</v>
      </c>
      <c r="C664" s="22"/>
      <c r="D664" s="22"/>
      <c r="E664" s="34"/>
      <c r="F664" s="73"/>
      <c r="H664" s="43"/>
    </row>
    <row r="665" spans="1:11" x14ac:dyDescent="0.2">
      <c r="A665" s="70"/>
      <c r="B665" s="26" t="s">
        <v>395</v>
      </c>
      <c r="C665" s="22"/>
      <c r="D665" s="22"/>
      <c r="E665" s="34"/>
      <c r="F665" s="73"/>
      <c r="H665" s="43"/>
    </row>
    <row r="666" spans="1:11" ht="67.5" x14ac:dyDescent="0.2">
      <c r="A666" s="70"/>
      <c r="B666" s="26" t="s">
        <v>396</v>
      </c>
      <c r="C666" s="22"/>
      <c r="D666" s="22"/>
      <c r="E666" s="34"/>
      <c r="F666" s="73"/>
      <c r="H666" s="43"/>
    </row>
    <row r="667" spans="1:11" x14ac:dyDescent="0.2">
      <c r="A667" s="67"/>
      <c r="B667" s="84"/>
      <c r="C667" s="38"/>
      <c r="D667" s="39"/>
      <c r="E667" s="40"/>
      <c r="F667" s="40"/>
      <c r="G667" s="97"/>
      <c r="H667" s="15"/>
      <c r="K667"/>
    </row>
    <row r="668" spans="1:11" x14ac:dyDescent="0.2">
      <c r="A668" s="48" t="s">
        <v>904</v>
      </c>
      <c r="B668" s="37" t="s">
        <v>643</v>
      </c>
      <c r="C668" s="24" t="s">
        <v>94</v>
      </c>
      <c r="D668" s="24" t="s">
        <v>7</v>
      </c>
      <c r="E668" s="36">
        <v>0</v>
      </c>
      <c r="F668" s="66">
        <f>D668*E668</f>
        <v>0</v>
      </c>
      <c r="G668" s="108"/>
      <c r="H668" s="43"/>
    </row>
    <row r="669" spans="1:11" x14ac:dyDescent="0.2">
      <c r="A669" s="52"/>
      <c r="B669" s="26" t="s">
        <v>627</v>
      </c>
      <c r="C669" s="38"/>
      <c r="D669" s="38"/>
      <c r="E669" s="40"/>
      <c r="F669" s="40"/>
      <c r="G669" s="108"/>
      <c r="H669" s="43"/>
    </row>
    <row r="670" spans="1:11" x14ac:dyDescent="0.2">
      <c r="A670" s="52"/>
      <c r="B670" s="26" t="s">
        <v>628</v>
      </c>
      <c r="C670" s="38"/>
      <c r="D670" s="38"/>
      <c r="E670" s="40"/>
      <c r="F670" s="40"/>
      <c r="G670" s="108"/>
      <c r="H670" s="43"/>
    </row>
    <row r="671" spans="1:11" x14ac:dyDescent="0.2">
      <c r="A671" s="52"/>
      <c r="B671" s="26" t="s">
        <v>629</v>
      </c>
      <c r="C671" s="38"/>
      <c r="D671" s="38"/>
      <c r="E671" s="40"/>
      <c r="F671" s="40"/>
      <c r="G671" s="108"/>
      <c r="H671" s="43"/>
    </row>
    <row r="672" spans="1:11" ht="67.5" x14ac:dyDescent="0.2">
      <c r="A672" s="52"/>
      <c r="B672" s="26" t="s">
        <v>1227</v>
      </c>
      <c r="C672" s="38"/>
      <c r="D672" s="38"/>
      <c r="E672" s="40"/>
      <c r="F672" s="40"/>
      <c r="G672" s="108"/>
      <c r="H672" s="43"/>
    </row>
    <row r="673" spans="1:11" ht="22.5" x14ac:dyDescent="0.2">
      <c r="A673" s="52"/>
      <c r="B673" s="26" t="s">
        <v>630</v>
      </c>
      <c r="C673" s="38"/>
      <c r="D673" s="38"/>
      <c r="E673" s="40"/>
      <c r="F673" s="40"/>
      <c r="G673" s="108"/>
      <c r="H673" s="60"/>
    </row>
    <row r="674" spans="1:11" ht="45" x14ac:dyDescent="0.2">
      <c r="A674" s="52"/>
      <c r="B674" s="26" t="s">
        <v>631</v>
      </c>
      <c r="C674" s="38"/>
      <c r="D674" s="38"/>
      <c r="E674" s="40"/>
      <c r="F674" s="40"/>
      <c r="G674" s="108"/>
      <c r="H674" s="43"/>
    </row>
    <row r="675" spans="1:11" x14ac:dyDescent="0.2">
      <c r="A675" s="52"/>
      <c r="B675" s="26" t="s">
        <v>1306</v>
      </c>
      <c r="C675" s="38"/>
      <c r="D675" s="38"/>
      <c r="E675" s="40"/>
      <c r="F675" s="40"/>
      <c r="H675" s="43"/>
    </row>
    <row r="676" spans="1:11" ht="67.5" x14ac:dyDescent="0.2">
      <c r="A676" s="52"/>
      <c r="B676" s="26" t="s">
        <v>632</v>
      </c>
      <c r="C676" s="38"/>
      <c r="D676" s="38"/>
      <c r="E676" s="40"/>
      <c r="F676" s="40"/>
      <c r="H676" s="43"/>
    </row>
    <row r="677" spans="1:11" ht="45" x14ac:dyDescent="0.2">
      <c r="A677" s="52"/>
      <c r="B677" s="26" t="s">
        <v>633</v>
      </c>
      <c r="C677" s="38"/>
      <c r="D677" s="38"/>
      <c r="E677" s="40"/>
      <c r="F677" s="40"/>
      <c r="H677" s="43"/>
    </row>
    <row r="678" spans="1:11" x14ac:dyDescent="0.2">
      <c r="A678" s="52"/>
      <c r="B678" s="26" t="s">
        <v>634</v>
      </c>
      <c r="C678" s="38"/>
      <c r="D678" s="38"/>
      <c r="E678" s="40"/>
      <c r="F678" s="40"/>
      <c r="G678" s="97"/>
      <c r="H678" s="15"/>
      <c r="K678"/>
    </row>
    <row r="679" spans="1:11" x14ac:dyDescent="0.2">
      <c r="A679" s="52"/>
      <c r="B679" s="26"/>
      <c r="C679" s="38"/>
      <c r="D679" s="38"/>
      <c r="E679" s="40"/>
      <c r="F679" s="40"/>
      <c r="G679" s="97"/>
      <c r="H679" s="15"/>
      <c r="K679"/>
    </row>
    <row r="680" spans="1:11" x14ac:dyDescent="0.2">
      <c r="A680" s="48" t="s">
        <v>905</v>
      </c>
      <c r="B680" s="37" t="s">
        <v>643</v>
      </c>
      <c r="C680" s="24" t="s">
        <v>94</v>
      </c>
      <c r="D680" s="24" t="s">
        <v>7</v>
      </c>
      <c r="E680" s="36">
        <v>0</v>
      </c>
      <c r="F680" s="66">
        <f>D680*E680</f>
        <v>0</v>
      </c>
      <c r="G680" s="97"/>
      <c r="H680" s="15"/>
      <c r="K680"/>
    </row>
    <row r="681" spans="1:11" x14ac:dyDescent="0.2">
      <c r="A681" s="52"/>
      <c r="B681" s="26" t="s">
        <v>627</v>
      </c>
      <c r="C681" s="38"/>
      <c r="D681" s="38"/>
      <c r="E681" s="40"/>
      <c r="F681" s="40"/>
      <c r="G681" s="97"/>
      <c r="H681" s="15"/>
      <c r="K681"/>
    </row>
    <row r="682" spans="1:11" x14ac:dyDescent="0.2">
      <c r="A682" s="52"/>
      <c r="B682" s="26" t="s">
        <v>628</v>
      </c>
      <c r="C682" s="38"/>
      <c r="D682" s="38"/>
      <c r="E682" s="40"/>
      <c r="F682" s="40"/>
      <c r="G682" s="97"/>
      <c r="H682" s="15"/>
      <c r="K682"/>
    </row>
    <row r="683" spans="1:11" x14ac:dyDescent="0.2">
      <c r="A683" s="52"/>
      <c r="B683" s="26" t="s">
        <v>629</v>
      </c>
      <c r="C683" s="38"/>
      <c r="D683" s="38"/>
      <c r="E683" s="40"/>
      <c r="F683" s="40"/>
      <c r="G683" s="97"/>
      <c r="H683" s="15"/>
      <c r="K683"/>
    </row>
    <row r="684" spans="1:11" ht="67.5" x14ac:dyDescent="0.2">
      <c r="A684" s="52"/>
      <c r="B684" s="26" t="s">
        <v>1227</v>
      </c>
      <c r="C684" s="38"/>
      <c r="D684" s="38"/>
      <c r="E684" s="40"/>
      <c r="F684" s="40"/>
      <c r="G684" s="97"/>
      <c r="H684" s="15"/>
      <c r="K684"/>
    </row>
    <row r="685" spans="1:11" ht="22.5" x14ac:dyDescent="0.2">
      <c r="A685" s="52"/>
      <c r="B685" s="26" t="s">
        <v>630</v>
      </c>
      <c r="C685" s="38"/>
      <c r="D685" s="38"/>
      <c r="E685" s="40"/>
      <c r="F685" s="40"/>
      <c r="G685" s="97"/>
      <c r="H685" s="15"/>
      <c r="K685"/>
    </row>
    <row r="686" spans="1:11" ht="45" x14ac:dyDescent="0.2">
      <c r="A686" s="52"/>
      <c r="B686" s="26" t="s">
        <v>631</v>
      </c>
      <c r="C686" s="38"/>
      <c r="D686" s="38"/>
      <c r="E686" s="40"/>
      <c r="F686" s="40"/>
      <c r="G686" s="97"/>
      <c r="H686" s="15"/>
      <c r="K686"/>
    </row>
    <row r="687" spans="1:11" x14ac:dyDescent="0.2">
      <c r="A687" s="52"/>
      <c r="B687" s="26" t="s">
        <v>1306</v>
      </c>
      <c r="C687" s="38"/>
      <c r="D687" s="38"/>
      <c r="E687" s="40"/>
      <c r="F687" s="40"/>
      <c r="G687" s="97"/>
      <c r="H687" s="15"/>
      <c r="K687"/>
    </row>
    <row r="688" spans="1:11" ht="67.5" x14ac:dyDescent="0.2">
      <c r="A688" s="52"/>
      <c r="B688" s="26" t="s">
        <v>632</v>
      </c>
      <c r="C688" s="38"/>
      <c r="D688" s="38"/>
      <c r="E688" s="40"/>
      <c r="F688" s="40"/>
      <c r="G688" s="97"/>
      <c r="H688" s="15"/>
      <c r="K688"/>
    </row>
    <row r="689" spans="1:11" ht="45" x14ac:dyDescent="0.2">
      <c r="A689" s="52"/>
      <c r="B689" s="26" t="s">
        <v>633</v>
      </c>
      <c r="C689" s="38"/>
      <c r="D689" s="38"/>
      <c r="E689" s="40"/>
      <c r="F689" s="40"/>
      <c r="G689" s="97"/>
      <c r="H689" s="15"/>
      <c r="K689"/>
    </row>
    <row r="690" spans="1:11" x14ac:dyDescent="0.2">
      <c r="A690" s="52"/>
      <c r="B690" s="26" t="s">
        <v>634</v>
      </c>
      <c r="C690" s="38"/>
      <c r="D690" s="38"/>
      <c r="E690" s="40"/>
      <c r="F690" s="40"/>
      <c r="G690" s="97"/>
      <c r="H690" s="15"/>
      <c r="K690"/>
    </row>
    <row r="691" spans="1:11" x14ac:dyDescent="0.2">
      <c r="A691" s="52"/>
      <c r="B691" s="26"/>
      <c r="C691" s="22"/>
      <c r="D691" s="22"/>
      <c r="E691" s="34"/>
      <c r="F691" s="34"/>
      <c r="G691" s="97"/>
    </row>
    <row r="692" spans="1:11" x14ac:dyDescent="0.2">
      <c r="A692" s="48" t="s">
        <v>1228</v>
      </c>
      <c r="B692" s="25" t="s">
        <v>202</v>
      </c>
      <c r="C692" s="29" t="s">
        <v>119</v>
      </c>
      <c r="D692" s="30" t="s">
        <v>119</v>
      </c>
      <c r="E692" s="49"/>
      <c r="F692" s="49"/>
      <c r="G692" s="97"/>
    </row>
    <row r="693" spans="1:11" x14ac:dyDescent="0.2">
      <c r="A693" s="28"/>
      <c r="B693" s="31"/>
      <c r="C693" s="32"/>
      <c r="D693" s="33"/>
      <c r="E693" s="42"/>
      <c r="F693" s="42"/>
      <c r="G693" s="97"/>
    </row>
    <row r="694" spans="1:11" x14ac:dyDescent="0.2">
      <c r="A694" s="48" t="s">
        <v>906</v>
      </c>
      <c r="B694" s="37" t="s">
        <v>639</v>
      </c>
      <c r="C694" s="24" t="s">
        <v>94</v>
      </c>
      <c r="D694" s="24" t="s">
        <v>7</v>
      </c>
      <c r="E694" s="36">
        <v>0</v>
      </c>
      <c r="F694" s="66">
        <f>D694*E694</f>
        <v>0</v>
      </c>
      <c r="G694" s="97"/>
      <c r="H694" s="15"/>
      <c r="K694"/>
    </row>
    <row r="695" spans="1:11" x14ac:dyDescent="0.2">
      <c r="A695" s="67"/>
      <c r="B695" s="26" t="s">
        <v>640</v>
      </c>
      <c r="C695" s="38"/>
      <c r="D695" s="39"/>
      <c r="E695" s="40"/>
      <c r="F695" s="40"/>
      <c r="G695" s="97"/>
      <c r="H695" s="15"/>
      <c r="K695"/>
    </row>
    <row r="696" spans="1:11" x14ac:dyDescent="0.2">
      <c r="A696" s="67"/>
      <c r="B696" s="26" t="s">
        <v>628</v>
      </c>
      <c r="C696" s="38"/>
      <c r="D696" s="39"/>
      <c r="E696" s="40"/>
      <c r="F696" s="40"/>
      <c r="G696" s="108"/>
      <c r="H696" s="43"/>
    </row>
    <row r="697" spans="1:11" ht="33.75" x14ac:dyDescent="0.2">
      <c r="A697" s="67"/>
      <c r="B697" s="26" t="s">
        <v>1229</v>
      </c>
      <c r="C697" s="38"/>
      <c r="D697" s="39"/>
      <c r="E697" s="40"/>
      <c r="F697" s="40"/>
      <c r="G697" s="108"/>
      <c r="H697" s="43"/>
    </row>
    <row r="698" spans="1:11" x14ac:dyDescent="0.2">
      <c r="A698" s="67"/>
      <c r="B698" s="26" t="s">
        <v>641</v>
      </c>
      <c r="C698" s="38"/>
      <c r="D698" s="39"/>
      <c r="E698" s="40"/>
      <c r="F698" s="40"/>
      <c r="G698" s="108"/>
      <c r="H698" s="43"/>
    </row>
    <row r="699" spans="1:11" x14ac:dyDescent="0.2">
      <c r="A699" s="67"/>
      <c r="B699" s="26" t="s">
        <v>642</v>
      </c>
      <c r="C699" s="38"/>
      <c r="D699" s="39"/>
      <c r="E699" s="40"/>
      <c r="F699" s="40"/>
      <c r="G699" s="108"/>
      <c r="H699" s="43"/>
    </row>
    <row r="700" spans="1:11" x14ac:dyDescent="0.2">
      <c r="A700" s="67"/>
      <c r="B700" s="84"/>
      <c r="C700" s="38"/>
      <c r="D700" s="39"/>
      <c r="E700" s="40"/>
      <c r="F700" s="40"/>
      <c r="G700" s="97"/>
      <c r="H700" s="60"/>
    </row>
    <row r="701" spans="1:11" x14ac:dyDescent="0.2">
      <c r="A701" s="48" t="s">
        <v>907</v>
      </c>
      <c r="B701" s="37" t="s">
        <v>639</v>
      </c>
      <c r="C701" s="24" t="s">
        <v>94</v>
      </c>
      <c r="D701" s="24" t="s">
        <v>7</v>
      </c>
      <c r="E701" s="36">
        <v>0</v>
      </c>
      <c r="F701" s="66">
        <f>D701*E701</f>
        <v>0</v>
      </c>
      <c r="G701" s="108"/>
      <c r="H701" s="43"/>
    </row>
    <row r="702" spans="1:11" x14ac:dyDescent="0.2">
      <c r="A702" s="67"/>
      <c r="B702" s="26" t="s">
        <v>640</v>
      </c>
      <c r="C702" s="38"/>
      <c r="D702" s="39"/>
      <c r="E702" s="40"/>
      <c r="F702" s="40"/>
      <c r="G702" s="108"/>
      <c r="H702" s="43"/>
    </row>
    <row r="703" spans="1:11" x14ac:dyDescent="0.2">
      <c r="A703" s="67"/>
      <c r="B703" s="26" t="s">
        <v>628</v>
      </c>
      <c r="C703" s="38"/>
      <c r="D703" s="39"/>
      <c r="E703" s="40"/>
      <c r="F703" s="40"/>
      <c r="G703" s="108"/>
      <c r="H703" s="43"/>
    </row>
    <row r="704" spans="1:11" ht="33.75" x14ac:dyDescent="0.2">
      <c r="A704" s="67"/>
      <c r="B704" s="26" t="s">
        <v>1229</v>
      </c>
      <c r="C704" s="38"/>
      <c r="D704" s="39"/>
      <c r="E704" s="40"/>
      <c r="F704" s="40"/>
      <c r="G704" s="97"/>
      <c r="H704" s="15"/>
      <c r="K704"/>
    </row>
    <row r="705" spans="1:11" x14ac:dyDescent="0.2">
      <c r="A705" s="67"/>
      <c r="B705" s="26" t="s">
        <v>641</v>
      </c>
      <c r="C705" s="38"/>
      <c r="D705" s="39"/>
      <c r="E705" s="40"/>
      <c r="F705" s="40"/>
      <c r="G705" s="97"/>
      <c r="H705" s="15"/>
      <c r="K705"/>
    </row>
    <row r="706" spans="1:11" x14ac:dyDescent="0.2">
      <c r="A706" s="67"/>
      <c r="B706" s="26" t="s">
        <v>642</v>
      </c>
      <c r="C706" s="38"/>
      <c r="D706" s="39"/>
      <c r="E706" s="40"/>
      <c r="F706" s="40"/>
      <c r="G706" s="97"/>
      <c r="H706" s="15"/>
      <c r="K706"/>
    </row>
    <row r="707" spans="1:11" x14ac:dyDescent="0.2">
      <c r="A707" s="67"/>
      <c r="B707" s="84"/>
      <c r="C707" s="38"/>
      <c r="D707" s="39"/>
      <c r="E707" s="40"/>
      <c r="F707" s="40"/>
      <c r="G707" s="97"/>
      <c r="H707" s="15"/>
      <c r="K707"/>
    </row>
    <row r="708" spans="1:11" x14ac:dyDescent="0.2">
      <c r="A708" s="48" t="s">
        <v>908</v>
      </c>
      <c r="B708" s="37" t="s">
        <v>637</v>
      </c>
      <c r="C708" s="24" t="s">
        <v>94</v>
      </c>
      <c r="D708" s="24" t="s">
        <v>7</v>
      </c>
      <c r="E708" s="36">
        <v>0</v>
      </c>
      <c r="F708" s="66">
        <f>D708*E708</f>
        <v>0</v>
      </c>
      <c r="G708" s="97"/>
      <c r="H708" s="15"/>
      <c r="K708"/>
    </row>
    <row r="709" spans="1:11" x14ac:dyDescent="0.2">
      <c r="A709" s="52"/>
      <c r="B709" s="26" t="s">
        <v>767</v>
      </c>
      <c r="C709" s="38"/>
      <c r="D709" s="38"/>
      <c r="E709" s="40"/>
      <c r="F709" s="40"/>
      <c r="G709" s="97"/>
      <c r="H709" s="15"/>
      <c r="K709"/>
    </row>
    <row r="710" spans="1:11" x14ac:dyDescent="0.2">
      <c r="A710" s="52"/>
      <c r="B710" s="26" t="s">
        <v>628</v>
      </c>
      <c r="C710" s="38"/>
      <c r="D710" s="38"/>
      <c r="E710" s="40"/>
      <c r="F710" s="40"/>
      <c r="G710" s="97"/>
      <c r="H710" s="15"/>
      <c r="K710"/>
    </row>
    <row r="711" spans="1:11" x14ac:dyDescent="0.2">
      <c r="A711" s="52"/>
      <c r="B711" s="26" t="s">
        <v>1230</v>
      </c>
      <c r="C711" s="38"/>
      <c r="D711" s="38"/>
      <c r="E711" s="40"/>
      <c r="F711" s="40"/>
      <c r="G711" s="97"/>
      <c r="H711" s="15"/>
      <c r="K711"/>
    </row>
    <row r="712" spans="1:11" ht="135" x14ac:dyDescent="0.2">
      <c r="A712" s="52"/>
      <c r="B712" s="26" t="s">
        <v>1231</v>
      </c>
      <c r="C712" s="38"/>
      <c r="D712" s="38"/>
      <c r="E712" s="40"/>
      <c r="F712" s="40"/>
      <c r="G712" s="97"/>
      <c r="H712" s="15"/>
      <c r="K712"/>
    </row>
    <row r="713" spans="1:11" x14ac:dyDescent="0.2">
      <c r="A713" s="52"/>
      <c r="B713" s="26" t="s">
        <v>772</v>
      </c>
      <c r="C713" s="38"/>
      <c r="D713" s="38"/>
      <c r="E713" s="40"/>
      <c r="F713" s="40"/>
      <c r="G713" s="97"/>
      <c r="H713" s="15"/>
      <c r="K713"/>
    </row>
    <row r="714" spans="1:11" ht="22.5" x14ac:dyDescent="0.2">
      <c r="A714" s="52"/>
      <c r="B714" s="26" t="s">
        <v>635</v>
      </c>
      <c r="C714" s="38"/>
      <c r="D714" s="38"/>
      <c r="E714" s="40"/>
      <c r="F714" s="40"/>
      <c r="G714" s="97"/>
      <c r="H714" s="15"/>
      <c r="K714"/>
    </row>
    <row r="715" spans="1:11" x14ac:dyDescent="0.2">
      <c r="A715" s="52"/>
      <c r="B715" s="26" t="s">
        <v>636</v>
      </c>
      <c r="C715" s="38"/>
      <c r="D715" s="38"/>
      <c r="E715" s="40"/>
      <c r="F715" s="40"/>
      <c r="G715" s="97"/>
      <c r="H715" s="15"/>
      <c r="K715"/>
    </row>
    <row r="716" spans="1:11" x14ac:dyDescent="0.2">
      <c r="A716" s="52"/>
      <c r="B716" s="26"/>
      <c r="C716" s="38"/>
      <c r="D716" s="38"/>
      <c r="E716" s="40"/>
      <c r="F716" s="40"/>
      <c r="G716" s="97"/>
      <c r="H716" s="15"/>
      <c r="K716"/>
    </row>
    <row r="717" spans="1:11" x14ac:dyDescent="0.2">
      <c r="A717" s="48" t="s">
        <v>909</v>
      </c>
      <c r="B717" s="37" t="s">
        <v>1153</v>
      </c>
      <c r="C717" s="24" t="s">
        <v>94</v>
      </c>
      <c r="D717" s="24" t="s">
        <v>7</v>
      </c>
      <c r="E717" s="36">
        <v>0</v>
      </c>
      <c r="F717" s="66">
        <f>D717*E717</f>
        <v>0</v>
      </c>
      <c r="G717" s="97"/>
      <c r="H717" s="15"/>
      <c r="K717"/>
    </row>
    <row r="718" spans="1:11" x14ac:dyDescent="0.2">
      <c r="A718" s="67"/>
      <c r="B718" s="26" t="s">
        <v>765</v>
      </c>
      <c r="C718" s="38"/>
      <c r="D718" s="39"/>
      <c r="E718" s="40"/>
      <c r="F718" s="40"/>
      <c r="G718" s="97"/>
      <c r="H718" s="15"/>
      <c r="K718"/>
    </row>
    <row r="719" spans="1:11" x14ac:dyDescent="0.2">
      <c r="A719" s="67"/>
      <c r="B719" s="26" t="s">
        <v>1154</v>
      </c>
      <c r="C719" s="38"/>
      <c r="D719" s="39"/>
      <c r="E719" s="40"/>
      <c r="F719" s="40"/>
      <c r="G719" s="97"/>
      <c r="H719" s="15"/>
      <c r="K719"/>
    </row>
    <row r="720" spans="1:11" x14ac:dyDescent="0.2">
      <c r="A720" s="67"/>
      <c r="B720" s="26" t="s">
        <v>657</v>
      </c>
      <c r="C720" s="38"/>
      <c r="D720" s="39"/>
      <c r="E720" s="40"/>
      <c r="F720" s="40"/>
      <c r="G720" s="97"/>
      <c r="H720" s="15"/>
      <c r="K720"/>
    </row>
    <row r="721" spans="1:11" ht="146.25" x14ac:dyDescent="0.2">
      <c r="A721" s="67"/>
      <c r="B721" s="26" t="s">
        <v>1232</v>
      </c>
      <c r="C721" s="38"/>
      <c r="D721" s="39"/>
      <c r="E721" s="40"/>
      <c r="F721" s="40"/>
      <c r="G721" s="97"/>
      <c r="H721" s="15"/>
      <c r="K721"/>
    </row>
    <row r="722" spans="1:11" ht="22.5" x14ac:dyDescent="0.2">
      <c r="A722" s="67"/>
      <c r="B722" s="26" t="s">
        <v>766</v>
      </c>
      <c r="C722" s="38"/>
      <c r="D722" s="39"/>
      <c r="E722" s="40"/>
      <c r="F722" s="40"/>
      <c r="G722" s="97"/>
      <c r="H722" s="15"/>
      <c r="K722"/>
    </row>
    <row r="723" spans="1:11" ht="22.5" x14ac:dyDescent="0.2">
      <c r="A723" s="67"/>
      <c r="B723" s="26" t="s">
        <v>635</v>
      </c>
      <c r="C723" s="38"/>
      <c r="D723" s="39"/>
      <c r="E723" s="40"/>
      <c r="F723" s="40"/>
      <c r="G723" s="97"/>
      <c r="H723" s="15"/>
      <c r="K723"/>
    </row>
    <row r="724" spans="1:11" ht="22.5" x14ac:dyDescent="0.2">
      <c r="A724" s="67"/>
      <c r="B724" s="26" t="s">
        <v>1233</v>
      </c>
      <c r="C724" s="38"/>
      <c r="D724" s="39"/>
      <c r="E724" s="40"/>
      <c r="F724" s="40"/>
      <c r="G724" s="97"/>
      <c r="H724" s="15"/>
      <c r="K724"/>
    </row>
    <row r="725" spans="1:11" x14ac:dyDescent="0.2">
      <c r="A725" s="67"/>
      <c r="B725" s="26" t="s">
        <v>636</v>
      </c>
      <c r="C725" s="38"/>
      <c r="D725" s="39"/>
      <c r="E725" s="40"/>
      <c r="F725" s="40"/>
      <c r="G725" s="97"/>
      <c r="H725" s="15"/>
      <c r="K725"/>
    </row>
    <row r="726" spans="1:11" x14ac:dyDescent="0.2">
      <c r="A726" s="67"/>
      <c r="B726" s="26" t="s">
        <v>656</v>
      </c>
      <c r="C726" s="38"/>
      <c r="D726" s="39"/>
      <c r="E726" s="40"/>
      <c r="F726" s="40"/>
      <c r="G726" s="97"/>
      <c r="H726" s="15"/>
      <c r="K726"/>
    </row>
    <row r="727" spans="1:11" x14ac:dyDescent="0.2">
      <c r="A727" s="67"/>
      <c r="B727" s="109"/>
      <c r="C727" s="38"/>
      <c r="D727" s="39"/>
      <c r="E727" s="40"/>
      <c r="F727" s="40"/>
      <c r="G727" s="97"/>
      <c r="H727" s="15"/>
      <c r="K727"/>
    </row>
    <row r="728" spans="1:11" x14ac:dyDescent="0.2">
      <c r="A728" s="48" t="s">
        <v>1296</v>
      </c>
      <c r="B728" s="37" t="s">
        <v>659</v>
      </c>
      <c r="C728" s="24" t="s">
        <v>95</v>
      </c>
      <c r="D728" s="24" t="s">
        <v>7</v>
      </c>
      <c r="E728" s="55">
        <v>0</v>
      </c>
      <c r="F728" s="66">
        <f>D728*E728</f>
        <v>0</v>
      </c>
      <c r="G728" s="97"/>
      <c r="H728" s="15"/>
      <c r="K728"/>
    </row>
    <row r="729" spans="1:11" ht="22.5" x14ac:dyDescent="0.2">
      <c r="A729" s="52"/>
      <c r="B729" s="26" t="s">
        <v>648</v>
      </c>
      <c r="C729" s="38"/>
      <c r="D729" s="39"/>
      <c r="E729" s="40"/>
      <c r="F729" s="40"/>
      <c r="G729" s="97"/>
      <c r="H729" s="15"/>
      <c r="K729"/>
    </row>
    <row r="730" spans="1:11" x14ac:dyDescent="0.2">
      <c r="A730" s="52"/>
      <c r="B730" s="26" t="s">
        <v>649</v>
      </c>
      <c r="C730" s="38"/>
      <c r="D730" s="39"/>
      <c r="E730" s="40"/>
      <c r="F730" s="40"/>
      <c r="G730" s="97"/>
      <c r="H730" s="15"/>
      <c r="K730"/>
    </row>
    <row r="731" spans="1:11" x14ac:dyDescent="0.2">
      <c r="A731" s="52"/>
      <c r="B731" s="132" t="s">
        <v>655</v>
      </c>
      <c r="C731" s="38"/>
      <c r="D731" s="39"/>
      <c r="E731" s="40"/>
      <c r="F731" s="40"/>
      <c r="G731" s="97"/>
      <c r="H731" s="15"/>
      <c r="K731"/>
    </row>
    <row r="732" spans="1:11" ht="45" x14ac:dyDescent="0.2">
      <c r="A732" s="52"/>
      <c r="B732" s="132" t="s">
        <v>1293</v>
      </c>
      <c r="C732" s="38"/>
      <c r="D732" s="39"/>
      <c r="E732" s="40"/>
      <c r="F732" s="40"/>
      <c r="G732" s="97"/>
      <c r="H732" s="15"/>
      <c r="K732"/>
    </row>
    <row r="733" spans="1:11" ht="281.25" x14ac:dyDescent="0.2">
      <c r="A733" s="52"/>
      <c r="B733" s="132" t="s">
        <v>1292</v>
      </c>
      <c r="C733" s="38"/>
      <c r="D733" s="39"/>
      <c r="E733" s="40"/>
      <c r="F733" s="40"/>
      <c r="G733" s="97"/>
      <c r="H733" s="15"/>
      <c r="K733"/>
    </row>
    <row r="734" spans="1:11" x14ac:dyDescent="0.2">
      <c r="A734" s="52"/>
      <c r="B734" s="134" t="s">
        <v>650</v>
      </c>
      <c r="C734" s="38"/>
      <c r="D734" s="39"/>
      <c r="E734" s="40"/>
      <c r="F734" s="40"/>
      <c r="G734" s="97"/>
      <c r="H734" s="15"/>
      <c r="K734"/>
    </row>
    <row r="735" spans="1:11" ht="67.5" x14ac:dyDescent="0.2">
      <c r="A735" s="52"/>
      <c r="B735" s="132" t="s">
        <v>1234</v>
      </c>
      <c r="C735" s="38"/>
      <c r="D735" s="39"/>
      <c r="E735" s="40"/>
      <c r="F735" s="40"/>
      <c r="G735" s="97"/>
      <c r="H735" s="15"/>
      <c r="K735"/>
    </row>
    <row r="736" spans="1:11" ht="22.5" x14ac:dyDescent="0.2">
      <c r="A736" s="52"/>
      <c r="B736" s="132" t="s">
        <v>651</v>
      </c>
      <c r="C736" s="38"/>
      <c r="D736" s="39"/>
      <c r="E736" s="40"/>
      <c r="F736" s="40"/>
      <c r="G736" s="97"/>
    </row>
    <row r="737" spans="1:11" ht="33.75" x14ac:dyDescent="0.2">
      <c r="A737" s="52"/>
      <c r="B737" s="132" t="s">
        <v>652</v>
      </c>
      <c r="C737" s="38"/>
      <c r="D737" s="39"/>
      <c r="E737" s="40"/>
      <c r="F737" s="40"/>
      <c r="G737" s="97"/>
    </row>
    <row r="738" spans="1:11" ht="67.5" x14ac:dyDescent="0.2">
      <c r="A738" s="69"/>
      <c r="B738" s="132" t="s">
        <v>653</v>
      </c>
      <c r="C738" s="38"/>
      <c r="D738" s="39"/>
      <c r="E738" s="40"/>
      <c r="F738" s="40"/>
      <c r="G738" s="97"/>
    </row>
    <row r="739" spans="1:11" x14ac:dyDescent="0.2">
      <c r="A739" s="67"/>
      <c r="B739" s="84"/>
      <c r="C739" s="38"/>
      <c r="D739" s="39"/>
      <c r="E739" s="40"/>
      <c r="F739" s="40"/>
      <c r="G739" s="97"/>
    </row>
    <row r="740" spans="1:11" x14ac:dyDescent="0.2">
      <c r="A740" s="48" t="s">
        <v>911</v>
      </c>
      <c r="B740" s="37" t="s">
        <v>1335</v>
      </c>
      <c r="C740" s="24" t="s">
        <v>119</v>
      </c>
      <c r="D740" s="24" t="s">
        <v>119</v>
      </c>
      <c r="E740" s="49"/>
      <c r="F740" s="49"/>
      <c r="G740" s="97"/>
    </row>
    <row r="741" spans="1:11" ht="22.5" x14ac:dyDescent="0.2">
      <c r="A741" s="52"/>
      <c r="B741" s="132" t="s">
        <v>645</v>
      </c>
      <c r="C741" s="38"/>
      <c r="D741" s="39"/>
      <c r="E741" s="40"/>
      <c r="F741" s="40"/>
      <c r="G741" s="97"/>
    </row>
    <row r="742" spans="1:11" ht="22.5" x14ac:dyDescent="0.2">
      <c r="A742" s="52"/>
      <c r="B742" s="132" t="s">
        <v>1299</v>
      </c>
      <c r="C742" s="38"/>
      <c r="D742" s="39"/>
      <c r="E742" s="40"/>
      <c r="F742" s="40"/>
      <c r="G742" s="97"/>
    </row>
    <row r="743" spans="1:11" ht="22.5" x14ac:dyDescent="0.2">
      <c r="A743" s="67"/>
      <c r="B743" s="132" t="s">
        <v>644</v>
      </c>
      <c r="C743" s="38"/>
      <c r="D743" s="39"/>
      <c r="E743" s="40"/>
      <c r="F743" s="40"/>
      <c r="G743" s="97"/>
      <c r="H743" s="15"/>
      <c r="K743"/>
    </row>
    <row r="744" spans="1:11" ht="56.25" x14ac:dyDescent="0.2">
      <c r="A744" s="67"/>
      <c r="B744" s="132" t="s">
        <v>646</v>
      </c>
      <c r="C744" s="38"/>
      <c r="D744" s="39"/>
      <c r="E744" s="40"/>
      <c r="F744" s="40"/>
      <c r="G744" s="97"/>
    </row>
    <row r="745" spans="1:11" ht="45" x14ac:dyDescent="0.2">
      <c r="A745" s="67"/>
      <c r="B745" s="132" t="s">
        <v>647</v>
      </c>
      <c r="C745" s="38"/>
      <c r="D745" s="39"/>
      <c r="E745" s="40"/>
      <c r="F745" s="40"/>
      <c r="G745" s="97"/>
    </row>
    <row r="746" spans="1:11" x14ac:dyDescent="0.2">
      <c r="A746" s="28"/>
      <c r="B746" s="31"/>
      <c r="C746" s="41"/>
      <c r="D746" s="33"/>
      <c r="E746" s="40"/>
      <c r="F746" s="40"/>
      <c r="G746" s="97"/>
    </row>
    <row r="747" spans="1:11" x14ac:dyDescent="0.2">
      <c r="A747" s="48" t="s">
        <v>1150</v>
      </c>
      <c r="B747" s="133" t="s">
        <v>1151</v>
      </c>
      <c r="C747" s="24" t="s">
        <v>94</v>
      </c>
      <c r="D747" s="24">
        <v>1</v>
      </c>
      <c r="E747" s="36">
        <v>0</v>
      </c>
      <c r="F747" s="66">
        <f>D747*E747</f>
        <v>0</v>
      </c>
      <c r="G747" s="97"/>
      <c r="H747" s="15"/>
      <c r="K747"/>
    </row>
    <row r="748" spans="1:11" x14ac:dyDescent="0.2">
      <c r="A748" s="62"/>
      <c r="B748" s="132" t="s">
        <v>1152</v>
      </c>
      <c r="C748" s="22"/>
      <c r="D748" s="22"/>
      <c r="E748" s="40"/>
      <c r="F748" s="40"/>
      <c r="G748" s="97"/>
      <c r="H748" s="15"/>
      <c r="K748"/>
    </row>
    <row r="749" spans="1:11" x14ac:dyDescent="0.2">
      <c r="A749" s="62"/>
      <c r="B749" s="132" t="s">
        <v>628</v>
      </c>
      <c r="C749" s="22"/>
      <c r="D749" s="22"/>
      <c r="E749" s="40"/>
      <c r="F749" s="40"/>
      <c r="G749" s="97"/>
      <c r="H749" s="15"/>
      <c r="K749"/>
    </row>
    <row r="750" spans="1:11" ht="22.5" x14ac:dyDescent="0.2">
      <c r="A750" s="62"/>
      <c r="B750" s="132" t="s">
        <v>770</v>
      </c>
      <c r="C750" s="22"/>
      <c r="D750" s="22"/>
      <c r="E750" s="40"/>
      <c r="F750" s="40"/>
      <c r="G750" s="97"/>
      <c r="H750" s="15"/>
      <c r="K750"/>
    </row>
    <row r="751" spans="1:11" x14ac:dyDescent="0.2">
      <c r="A751" s="62"/>
      <c r="B751" s="132" t="s">
        <v>459</v>
      </c>
      <c r="C751" s="22"/>
      <c r="D751" s="22"/>
      <c r="E751" s="40"/>
      <c r="F751" s="40"/>
      <c r="G751" s="97"/>
      <c r="H751" s="15"/>
      <c r="K751"/>
    </row>
    <row r="752" spans="1:11" x14ac:dyDescent="0.2">
      <c r="A752" s="62"/>
      <c r="B752" s="132" t="s">
        <v>460</v>
      </c>
      <c r="C752" s="22"/>
      <c r="D752" s="22"/>
      <c r="E752" s="40"/>
      <c r="F752" s="40"/>
      <c r="G752" s="97"/>
      <c r="H752" s="15"/>
      <c r="K752"/>
    </row>
    <row r="753" spans="1:12" x14ac:dyDescent="0.2">
      <c r="A753" s="67"/>
      <c r="B753" s="84"/>
      <c r="C753" s="38"/>
      <c r="D753" s="39"/>
      <c r="E753" s="40"/>
      <c r="F753" s="40"/>
      <c r="G753" s="97"/>
      <c r="H753" s="15"/>
      <c r="K753"/>
    </row>
    <row r="754" spans="1:12" x14ac:dyDescent="0.2">
      <c r="A754" s="48" t="s">
        <v>1149</v>
      </c>
      <c r="B754" s="25" t="s">
        <v>720</v>
      </c>
      <c r="C754" s="24" t="s">
        <v>94</v>
      </c>
      <c r="D754" s="24">
        <v>2</v>
      </c>
      <c r="E754" s="36">
        <v>0</v>
      </c>
      <c r="F754" s="66">
        <f>D754*E754</f>
        <v>0</v>
      </c>
      <c r="G754" s="97"/>
      <c r="H754" s="15"/>
      <c r="K754"/>
    </row>
    <row r="755" spans="1:12" x14ac:dyDescent="0.2">
      <c r="A755" s="62"/>
      <c r="B755" s="26" t="s">
        <v>1152</v>
      </c>
      <c r="C755" s="22"/>
      <c r="D755" s="22"/>
      <c r="E755" s="40"/>
      <c r="F755" s="40"/>
      <c r="G755" s="97"/>
      <c r="H755" s="15"/>
      <c r="K755"/>
    </row>
    <row r="756" spans="1:12" x14ac:dyDescent="0.2">
      <c r="A756" s="62"/>
      <c r="B756" s="26" t="s">
        <v>628</v>
      </c>
      <c r="C756" s="22"/>
      <c r="D756" s="22"/>
      <c r="E756" s="40"/>
      <c r="F756" s="40"/>
      <c r="G756" s="97"/>
      <c r="H756" s="15"/>
      <c r="K756"/>
    </row>
    <row r="757" spans="1:12" ht="22.5" x14ac:dyDescent="0.2">
      <c r="A757" s="62"/>
      <c r="B757" s="26" t="s">
        <v>771</v>
      </c>
      <c r="C757" s="22"/>
      <c r="D757" s="22"/>
      <c r="E757" s="40"/>
      <c r="F757" s="40"/>
      <c r="G757" s="97"/>
      <c r="H757" s="15"/>
      <c r="K757"/>
    </row>
    <row r="758" spans="1:12" x14ac:dyDescent="0.2">
      <c r="A758" s="62"/>
      <c r="B758" s="26" t="s">
        <v>769</v>
      </c>
      <c r="C758" s="22"/>
      <c r="D758" s="22"/>
      <c r="E758" s="40"/>
      <c r="F758" s="40"/>
      <c r="G758" s="97"/>
      <c r="H758"/>
      <c r="I758" s="15"/>
      <c r="J758" s="17"/>
      <c r="K758" s="17"/>
      <c r="L758"/>
    </row>
    <row r="759" spans="1:12" x14ac:dyDescent="0.2">
      <c r="A759" s="62"/>
      <c r="B759" s="26" t="s">
        <v>459</v>
      </c>
      <c r="C759" s="22"/>
      <c r="D759" s="22"/>
      <c r="E759" s="40"/>
      <c r="F759" s="40"/>
      <c r="G759" s="97"/>
      <c r="H759" s="15"/>
      <c r="K759"/>
    </row>
    <row r="760" spans="1:12" x14ac:dyDescent="0.2">
      <c r="A760" s="62"/>
      <c r="B760" s="26" t="s">
        <v>460</v>
      </c>
      <c r="C760" s="22"/>
      <c r="D760" s="22"/>
      <c r="E760" s="40"/>
      <c r="F760" s="40"/>
      <c r="G760" s="97"/>
      <c r="H760" s="15"/>
      <c r="K760"/>
    </row>
    <row r="761" spans="1:12" x14ac:dyDescent="0.2">
      <c r="A761" s="67"/>
      <c r="B761" s="84"/>
      <c r="C761" s="38"/>
      <c r="D761" s="39"/>
      <c r="E761" s="40"/>
      <c r="F761" s="40"/>
      <c r="G761" s="97"/>
      <c r="H761" s="15"/>
      <c r="K761"/>
    </row>
    <row r="762" spans="1:12" x14ac:dyDescent="0.2">
      <c r="A762" s="48" t="s">
        <v>912</v>
      </c>
      <c r="B762" s="25" t="s">
        <v>683</v>
      </c>
      <c r="C762" s="24" t="s">
        <v>94</v>
      </c>
      <c r="D762" s="24">
        <v>1</v>
      </c>
      <c r="E762" s="36">
        <v>0</v>
      </c>
      <c r="F762" s="66">
        <f>D762*E762</f>
        <v>0</v>
      </c>
      <c r="G762" s="97"/>
      <c r="H762" s="15"/>
      <c r="K762"/>
    </row>
    <row r="763" spans="1:12" x14ac:dyDescent="0.2">
      <c r="A763" s="67"/>
      <c r="B763" s="26" t="s">
        <v>685</v>
      </c>
      <c r="C763" s="38"/>
      <c r="D763" s="39"/>
      <c r="E763" s="40"/>
      <c r="F763" s="40"/>
      <c r="G763" s="97"/>
      <c r="H763" s="15"/>
      <c r="K763"/>
    </row>
    <row r="764" spans="1:12" x14ac:dyDescent="0.2">
      <c r="A764" s="67"/>
      <c r="B764" s="26" t="s">
        <v>628</v>
      </c>
      <c r="C764" s="38"/>
      <c r="D764" s="39"/>
      <c r="E764" s="40"/>
      <c r="F764" s="40"/>
      <c r="G764" s="97"/>
      <c r="H764" s="15"/>
      <c r="K764"/>
    </row>
    <row r="765" spans="1:12" x14ac:dyDescent="0.2">
      <c r="A765" s="67"/>
      <c r="B765" s="26" t="s">
        <v>421</v>
      </c>
      <c r="C765" s="38"/>
      <c r="D765" s="39"/>
      <c r="E765" s="40"/>
      <c r="F765" s="40"/>
      <c r="G765" s="97"/>
      <c r="H765" s="15"/>
      <c r="K765"/>
    </row>
    <row r="766" spans="1:12" x14ac:dyDescent="0.2">
      <c r="A766" s="67"/>
      <c r="B766" s="26" t="s">
        <v>682</v>
      </c>
      <c r="C766" s="38"/>
      <c r="D766" s="39"/>
      <c r="E766" s="40"/>
      <c r="F766" s="40"/>
      <c r="G766" s="97"/>
      <c r="H766" s="15"/>
      <c r="K766"/>
    </row>
    <row r="767" spans="1:12" x14ac:dyDescent="0.2">
      <c r="A767" s="67"/>
      <c r="B767" s="26" t="s">
        <v>469</v>
      </c>
      <c r="C767" s="38"/>
      <c r="D767" s="39"/>
      <c r="E767" s="40"/>
      <c r="F767" s="40"/>
      <c r="G767" s="97"/>
      <c r="H767" s="15"/>
      <c r="K767"/>
    </row>
    <row r="768" spans="1:12" x14ac:dyDescent="0.2">
      <c r="A768" s="67"/>
      <c r="B768" s="26" t="s">
        <v>684</v>
      </c>
      <c r="C768" s="38"/>
      <c r="D768" s="39"/>
      <c r="E768" s="40"/>
      <c r="F768" s="40"/>
      <c r="G768" s="97"/>
      <c r="H768" s="15"/>
      <c r="K768"/>
    </row>
    <row r="769" spans="1:11" ht="22.5" x14ac:dyDescent="0.2">
      <c r="A769" s="67"/>
      <c r="B769" s="26" t="s">
        <v>424</v>
      </c>
      <c r="C769" s="38"/>
      <c r="D769" s="39"/>
      <c r="E769" s="40"/>
      <c r="F769" s="40"/>
      <c r="G769" s="97"/>
      <c r="H769" s="15"/>
      <c r="K769"/>
    </row>
    <row r="770" spans="1:11" x14ac:dyDescent="0.2">
      <c r="A770" s="67"/>
      <c r="B770" s="84"/>
      <c r="C770" s="38"/>
      <c r="D770" s="39"/>
      <c r="E770" s="40"/>
      <c r="F770" s="40"/>
      <c r="G770" s="97"/>
      <c r="H770" s="15"/>
      <c r="K770"/>
    </row>
    <row r="771" spans="1:11" x14ac:dyDescent="0.2">
      <c r="A771" s="48" t="s">
        <v>913</v>
      </c>
      <c r="B771" s="25" t="s">
        <v>683</v>
      </c>
      <c r="C771" s="24" t="s">
        <v>94</v>
      </c>
      <c r="D771" s="24">
        <v>1</v>
      </c>
      <c r="E771" s="36">
        <v>0</v>
      </c>
      <c r="F771" s="66">
        <f>D771*E771</f>
        <v>0</v>
      </c>
      <c r="G771" s="97"/>
      <c r="H771" s="15"/>
      <c r="K771"/>
    </row>
    <row r="772" spans="1:11" x14ac:dyDescent="0.2">
      <c r="A772" s="67"/>
      <c r="B772" s="26" t="s">
        <v>685</v>
      </c>
      <c r="C772" s="38"/>
      <c r="D772" s="39"/>
      <c r="E772" s="40"/>
      <c r="F772" s="40"/>
      <c r="G772" s="97"/>
      <c r="H772" s="15"/>
      <c r="K772"/>
    </row>
    <row r="773" spans="1:11" x14ac:dyDescent="0.2">
      <c r="A773" s="67"/>
      <c r="B773" s="26" t="s">
        <v>628</v>
      </c>
      <c r="C773" s="38"/>
      <c r="D773" s="39"/>
      <c r="E773" s="40"/>
      <c r="F773" s="40"/>
      <c r="G773" s="97"/>
      <c r="H773" s="15"/>
      <c r="K773"/>
    </row>
    <row r="774" spans="1:11" x14ac:dyDescent="0.2">
      <c r="A774" s="67"/>
      <c r="B774" s="26" t="s">
        <v>421</v>
      </c>
      <c r="C774" s="38"/>
      <c r="D774" s="39"/>
      <c r="E774" s="40"/>
      <c r="F774" s="40"/>
      <c r="G774" s="97"/>
      <c r="H774" s="15"/>
      <c r="K774"/>
    </row>
    <row r="775" spans="1:11" x14ac:dyDescent="0.2">
      <c r="A775" s="67"/>
      <c r="B775" s="26" t="s">
        <v>682</v>
      </c>
      <c r="C775" s="38"/>
      <c r="D775" s="39"/>
      <c r="E775" s="40"/>
      <c r="F775" s="40"/>
      <c r="G775" s="97"/>
      <c r="H775" s="15"/>
      <c r="K775"/>
    </row>
    <row r="776" spans="1:11" x14ac:dyDescent="0.2">
      <c r="A776" s="67"/>
      <c r="B776" s="26" t="s">
        <v>469</v>
      </c>
      <c r="C776" s="38"/>
      <c r="D776" s="39"/>
      <c r="E776" s="40"/>
      <c r="F776" s="40"/>
      <c r="G776" s="97"/>
      <c r="H776" s="15"/>
      <c r="K776"/>
    </row>
    <row r="777" spans="1:11" x14ac:dyDescent="0.2">
      <c r="A777" s="67"/>
      <c r="B777" s="26" t="s">
        <v>684</v>
      </c>
      <c r="C777" s="38"/>
      <c r="D777" s="39"/>
      <c r="E777" s="40"/>
      <c r="F777" s="40"/>
      <c r="G777" s="97"/>
      <c r="H777" s="15"/>
      <c r="K777"/>
    </row>
    <row r="778" spans="1:11" ht="22.5" x14ac:dyDescent="0.2">
      <c r="A778" s="67"/>
      <c r="B778" s="26" t="s">
        <v>424</v>
      </c>
      <c r="C778" s="38"/>
      <c r="D778" s="39"/>
      <c r="E778" s="40"/>
      <c r="F778" s="40"/>
      <c r="G778" s="97"/>
      <c r="H778" s="15"/>
      <c r="K778"/>
    </row>
    <row r="779" spans="1:11" x14ac:dyDescent="0.2">
      <c r="A779" s="67"/>
      <c r="B779" s="26"/>
      <c r="C779" s="38"/>
      <c r="D779" s="39"/>
      <c r="E779" s="40"/>
      <c r="F779" s="40"/>
      <c r="G779" s="97"/>
      <c r="H779" s="15"/>
      <c r="K779"/>
    </row>
    <row r="780" spans="1:11" x14ac:dyDescent="0.2">
      <c r="A780" s="48" t="s">
        <v>1302</v>
      </c>
      <c r="B780" s="25" t="s">
        <v>683</v>
      </c>
      <c r="C780" s="24" t="s">
        <v>94</v>
      </c>
      <c r="D780" s="24">
        <v>1</v>
      </c>
      <c r="E780" s="36">
        <v>0</v>
      </c>
      <c r="F780" s="66">
        <f>D780*E780</f>
        <v>0</v>
      </c>
      <c r="G780" s="97"/>
      <c r="H780" s="15"/>
      <c r="K780"/>
    </row>
    <row r="781" spans="1:11" x14ac:dyDescent="0.2">
      <c r="A781" s="67"/>
      <c r="B781" s="26" t="s">
        <v>685</v>
      </c>
      <c r="C781" s="38"/>
      <c r="D781" s="39"/>
      <c r="E781" s="40"/>
      <c r="F781" s="40"/>
      <c r="G781" s="97"/>
      <c r="H781" s="15"/>
      <c r="K781"/>
    </row>
    <row r="782" spans="1:11" x14ac:dyDescent="0.2">
      <c r="A782" s="67"/>
      <c r="B782" s="26" t="s">
        <v>628</v>
      </c>
      <c r="C782" s="38"/>
      <c r="D782" s="39"/>
      <c r="E782" s="40"/>
      <c r="F782" s="40"/>
      <c r="G782" s="97"/>
      <c r="H782" s="15"/>
      <c r="K782"/>
    </row>
    <row r="783" spans="1:11" x14ac:dyDescent="0.2">
      <c r="A783" s="67"/>
      <c r="B783" s="26" t="s">
        <v>421</v>
      </c>
      <c r="C783" s="38"/>
      <c r="D783" s="39"/>
      <c r="E783" s="40"/>
      <c r="F783" s="40"/>
      <c r="G783" s="97"/>
      <c r="H783" s="15"/>
      <c r="K783"/>
    </row>
    <row r="784" spans="1:11" x14ac:dyDescent="0.2">
      <c r="A784" s="67"/>
      <c r="B784" s="26" t="s">
        <v>682</v>
      </c>
      <c r="C784" s="38"/>
      <c r="D784" s="39"/>
      <c r="E784" s="40"/>
      <c r="F784" s="40"/>
      <c r="G784" s="97"/>
      <c r="H784" s="15"/>
      <c r="K784"/>
    </row>
    <row r="785" spans="1:11" x14ac:dyDescent="0.2">
      <c r="A785" s="67"/>
      <c r="B785" s="26" t="s">
        <v>469</v>
      </c>
      <c r="C785" s="38"/>
      <c r="D785" s="39"/>
      <c r="E785" s="40"/>
      <c r="F785" s="40"/>
      <c r="G785" s="97"/>
      <c r="H785" s="15"/>
      <c r="K785"/>
    </row>
    <row r="786" spans="1:11" x14ac:dyDescent="0.2">
      <c r="A786" s="67"/>
      <c r="B786" s="26" t="s">
        <v>684</v>
      </c>
      <c r="C786" s="38"/>
      <c r="D786" s="39"/>
      <c r="E786" s="40"/>
      <c r="F786" s="40"/>
      <c r="G786" s="97"/>
      <c r="H786" s="15"/>
      <c r="K786"/>
    </row>
    <row r="787" spans="1:11" ht="22.5" x14ac:dyDescent="0.2">
      <c r="A787" s="67"/>
      <c r="B787" s="26" t="s">
        <v>424</v>
      </c>
      <c r="C787" s="38"/>
      <c r="D787" s="39"/>
      <c r="E787" s="40"/>
      <c r="F787" s="40"/>
      <c r="G787" s="97"/>
      <c r="H787" s="15"/>
      <c r="K787"/>
    </row>
    <row r="788" spans="1:11" x14ac:dyDescent="0.2">
      <c r="A788" s="67"/>
      <c r="B788" s="84"/>
      <c r="C788" s="38"/>
      <c r="D788" s="39"/>
      <c r="E788" s="40"/>
      <c r="F788" s="40"/>
      <c r="G788" s="97"/>
      <c r="H788" s="15"/>
      <c r="K788"/>
    </row>
    <row r="789" spans="1:11" x14ac:dyDescent="0.2">
      <c r="A789" s="48" t="s">
        <v>1303</v>
      </c>
      <c r="B789" s="25" t="s">
        <v>683</v>
      </c>
      <c r="C789" s="24" t="s">
        <v>94</v>
      </c>
      <c r="D789" s="24">
        <v>1</v>
      </c>
      <c r="E789" s="36">
        <v>0</v>
      </c>
      <c r="F789" s="66">
        <f>D789*E789</f>
        <v>0</v>
      </c>
      <c r="G789" s="97"/>
      <c r="H789" s="15"/>
      <c r="K789"/>
    </row>
    <row r="790" spans="1:11" x14ac:dyDescent="0.2">
      <c r="A790" s="67"/>
      <c r="B790" s="26" t="s">
        <v>685</v>
      </c>
      <c r="C790" s="38"/>
      <c r="D790" s="39"/>
      <c r="E790" s="40"/>
      <c r="F790" s="40"/>
      <c r="G790" s="97"/>
      <c r="H790" s="15"/>
      <c r="K790"/>
    </row>
    <row r="791" spans="1:11" x14ac:dyDescent="0.2">
      <c r="A791" s="67"/>
      <c r="B791" s="26" t="s">
        <v>628</v>
      </c>
      <c r="C791" s="38"/>
      <c r="D791" s="39"/>
      <c r="E791" s="40"/>
      <c r="F791" s="40"/>
      <c r="G791" s="97"/>
      <c r="H791" s="15"/>
      <c r="K791"/>
    </row>
    <row r="792" spans="1:11" x14ac:dyDescent="0.2">
      <c r="A792" s="67"/>
      <c r="B792" s="26" t="s">
        <v>421</v>
      </c>
      <c r="C792" s="38"/>
      <c r="D792" s="39"/>
      <c r="E792" s="40"/>
      <c r="F792" s="40"/>
      <c r="G792" s="97"/>
      <c r="H792" s="15"/>
      <c r="K792"/>
    </row>
    <row r="793" spans="1:11" x14ac:dyDescent="0.2">
      <c r="A793" s="67"/>
      <c r="B793" s="26" t="s">
        <v>682</v>
      </c>
      <c r="C793" s="38"/>
      <c r="D793" s="39"/>
      <c r="E793" s="40"/>
      <c r="F793" s="40"/>
      <c r="G793" s="97"/>
      <c r="H793" s="15"/>
      <c r="K793"/>
    </row>
    <row r="794" spans="1:11" x14ac:dyDescent="0.2">
      <c r="A794" s="67"/>
      <c r="B794" s="26" t="s">
        <v>469</v>
      </c>
      <c r="C794" s="38"/>
      <c r="D794" s="39"/>
      <c r="E794" s="40"/>
      <c r="F794" s="40"/>
      <c r="G794" s="97"/>
      <c r="H794" s="15"/>
      <c r="K794"/>
    </row>
    <row r="795" spans="1:11" x14ac:dyDescent="0.2">
      <c r="A795" s="67"/>
      <c r="B795" s="26" t="s">
        <v>684</v>
      </c>
      <c r="C795" s="38"/>
      <c r="D795" s="39"/>
      <c r="E795" s="40"/>
      <c r="F795" s="40"/>
      <c r="G795" s="97"/>
      <c r="H795" s="15"/>
      <c r="K795"/>
    </row>
    <row r="796" spans="1:11" ht="22.5" x14ac:dyDescent="0.2">
      <c r="A796" s="67"/>
      <c r="B796" s="26" t="s">
        <v>424</v>
      </c>
      <c r="C796" s="38"/>
      <c r="D796" s="39"/>
      <c r="E796" s="40"/>
      <c r="F796" s="40"/>
      <c r="G796" s="97"/>
      <c r="H796" s="15"/>
      <c r="K796"/>
    </row>
    <row r="797" spans="1:11" x14ac:dyDescent="0.2">
      <c r="A797" s="67"/>
      <c r="B797" s="84"/>
      <c r="C797" s="38"/>
      <c r="D797" s="39"/>
      <c r="E797" s="40"/>
      <c r="F797" s="40"/>
      <c r="G797" s="97"/>
      <c r="H797" s="15"/>
      <c r="K797"/>
    </row>
    <row r="798" spans="1:11" x14ac:dyDescent="0.2">
      <c r="A798" s="48" t="s">
        <v>914</v>
      </c>
      <c r="B798" s="25" t="s">
        <v>695</v>
      </c>
      <c r="C798" s="24" t="s">
        <v>95</v>
      </c>
      <c r="D798" s="24">
        <v>1</v>
      </c>
      <c r="E798" s="36">
        <v>0</v>
      </c>
      <c r="F798" s="66">
        <f>D798*E798</f>
        <v>0</v>
      </c>
      <c r="G798" s="97"/>
      <c r="H798" s="15"/>
      <c r="K798"/>
    </row>
    <row r="799" spans="1:11" x14ac:dyDescent="0.2">
      <c r="A799" s="50"/>
      <c r="B799" s="26" t="s">
        <v>768</v>
      </c>
      <c r="C799" s="22"/>
      <c r="D799" s="22"/>
      <c r="E799" s="34"/>
      <c r="F799" s="40"/>
      <c r="G799" s="97"/>
      <c r="H799" s="15"/>
      <c r="K799"/>
    </row>
    <row r="800" spans="1:11" x14ac:dyDescent="0.2">
      <c r="A800" s="50"/>
      <c r="B800" s="26" t="s">
        <v>628</v>
      </c>
      <c r="C800" s="22"/>
      <c r="D800" s="22"/>
      <c r="E800" s="34"/>
      <c r="F800" s="40"/>
      <c r="G800" s="97"/>
      <c r="H800" s="15"/>
      <c r="K800"/>
    </row>
    <row r="801" spans="1:11" x14ac:dyDescent="0.2">
      <c r="A801" s="50"/>
      <c r="B801" s="26" t="s">
        <v>992</v>
      </c>
      <c r="C801" s="22"/>
      <c r="D801" s="22"/>
      <c r="E801" s="34"/>
      <c r="F801" s="40"/>
      <c r="G801" s="97"/>
      <c r="H801" s="15"/>
      <c r="K801"/>
    </row>
    <row r="802" spans="1:11" x14ac:dyDescent="0.2">
      <c r="A802" s="79"/>
      <c r="B802" s="26" t="s">
        <v>697</v>
      </c>
      <c r="C802" s="22"/>
      <c r="D802" s="22"/>
      <c r="E802" s="34"/>
      <c r="F802" s="40"/>
      <c r="G802" s="97"/>
      <c r="H802" s="15"/>
      <c r="K802"/>
    </row>
    <row r="803" spans="1:11" x14ac:dyDescent="0.2">
      <c r="A803" s="79"/>
      <c r="B803" s="26" t="s">
        <v>702</v>
      </c>
      <c r="C803" s="22"/>
      <c r="D803" s="22"/>
      <c r="E803" s="34"/>
      <c r="F803" s="40"/>
      <c r="G803" s="97"/>
      <c r="H803" s="15"/>
      <c r="K803"/>
    </row>
    <row r="804" spans="1:11" ht="78.75" x14ac:dyDescent="0.2">
      <c r="A804" s="79"/>
      <c r="B804" s="26" t="s">
        <v>996</v>
      </c>
      <c r="C804" s="22"/>
      <c r="D804" s="22"/>
      <c r="E804" s="34"/>
      <c r="F804" s="40"/>
      <c r="G804" s="97"/>
      <c r="H804" s="15"/>
      <c r="K804"/>
    </row>
    <row r="805" spans="1:11" ht="157.5" x14ac:dyDescent="0.2">
      <c r="A805" s="79"/>
      <c r="B805" s="26" t="s">
        <v>994</v>
      </c>
      <c r="C805" s="22"/>
      <c r="D805" s="22"/>
      <c r="E805" s="34"/>
      <c r="F805" s="40"/>
      <c r="G805" s="97"/>
      <c r="H805" s="15"/>
      <c r="K805"/>
    </row>
    <row r="806" spans="1:11" ht="22.5" x14ac:dyDescent="0.2">
      <c r="A806" s="79"/>
      <c r="B806" s="26" t="s">
        <v>1287</v>
      </c>
      <c r="C806" s="22"/>
      <c r="D806" s="22"/>
      <c r="E806" s="34"/>
      <c r="F806" s="40"/>
      <c r="G806" s="97"/>
      <c r="H806" s="15"/>
      <c r="K806"/>
    </row>
    <row r="807" spans="1:11" ht="22.5" x14ac:dyDescent="0.2">
      <c r="A807" s="79"/>
      <c r="B807" s="26" t="s">
        <v>700</v>
      </c>
      <c r="C807" s="22"/>
      <c r="D807" s="22"/>
      <c r="E807" s="34"/>
      <c r="F807" s="40"/>
      <c r="G807" s="97"/>
      <c r="H807" s="15"/>
      <c r="K807"/>
    </row>
    <row r="808" spans="1:11" x14ac:dyDescent="0.2">
      <c r="A808" s="79"/>
      <c r="B808" s="26" t="s">
        <v>701</v>
      </c>
      <c r="C808" s="22"/>
      <c r="D808" s="22"/>
      <c r="E808" s="34"/>
      <c r="F808" s="40"/>
      <c r="G808" s="97"/>
      <c r="H808" s="15"/>
      <c r="K808"/>
    </row>
    <row r="809" spans="1:11" x14ac:dyDescent="0.2">
      <c r="A809" s="79"/>
      <c r="B809" s="26" t="s">
        <v>666</v>
      </c>
      <c r="C809" s="22"/>
      <c r="D809" s="22"/>
      <c r="E809" s="34"/>
      <c r="F809" s="40"/>
      <c r="G809" s="97"/>
      <c r="H809" s="15"/>
      <c r="K809"/>
    </row>
    <row r="810" spans="1:11" x14ac:dyDescent="0.2">
      <c r="A810" s="28"/>
      <c r="B810" s="27"/>
      <c r="C810" s="41"/>
      <c r="D810" s="33"/>
      <c r="E810" s="42"/>
      <c r="F810" s="40"/>
      <c r="G810" s="97"/>
      <c r="H810" s="15"/>
      <c r="K810"/>
    </row>
    <row r="811" spans="1:11" x14ac:dyDescent="0.2">
      <c r="A811" s="48" t="s">
        <v>915</v>
      </c>
      <c r="B811" s="25" t="s">
        <v>704</v>
      </c>
      <c r="C811" s="24" t="s">
        <v>95</v>
      </c>
      <c r="D811" s="24">
        <v>1</v>
      </c>
      <c r="E811" s="36">
        <v>0</v>
      </c>
      <c r="F811" s="66">
        <f>D811*E811</f>
        <v>0</v>
      </c>
      <c r="G811" s="97"/>
      <c r="H811" s="15"/>
      <c r="K811"/>
    </row>
    <row r="812" spans="1:11" x14ac:dyDescent="0.2">
      <c r="A812" s="67"/>
      <c r="B812" s="26" t="s">
        <v>705</v>
      </c>
      <c r="C812" s="38"/>
      <c r="D812" s="39"/>
      <c r="E812" s="40"/>
      <c r="F812" s="40"/>
      <c r="G812" s="97"/>
      <c r="H812" s="15"/>
      <c r="K812"/>
    </row>
    <row r="813" spans="1:11" x14ac:dyDescent="0.2">
      <c r="A813" s="67"/>
      <c r="B813" s="26" t="s">
        <v>628</v>
      </c>
      <c r="C813" s="38"/>
      <c r="D813" s="39"/>
      <c r="E813" s="40"/>
      <c r="F813" s="40"/>
      <c r="G813" s="97"/>
      <c r="H813" s="15"/>
      <c r="K813"/>
    </row>
    <row r="814" spans="1:11" ht="112.5" x14ac:dyDescent="0.2">
      <c r="A814" s="140"/>
      <c r="B814" s="26" t="s">
        <v>1300</v>
      </c>
      <c r="C814" s="22"/>
      <c r="D814" s="22"/>
      <c r="E814" s="34"/>
      <c r="F814" s="40"/>
      <c r="G814" s="97"/>
      <c r="H814" s="15"/>
      <c r="K814"/>
    </row>
    <row r="815" spans="1:11" x14ac:dyDescent="0.2">
      <c r="A815" s="52"/>
      <c r="B815" s="134" t="s">
        <v>650</v>
      </c>
      <c r="C815" s="38"/>
      <c r="D815" s="39"/>
      <c r="E815" s="40"/>
      <c r="F815" s="40"/>
      <c r="G815" s="97"/>
      <c r="H815" s="15"/>
      <c r="K815"/>
    </row>
    <row r="816" spans="1:11" ht="33.75" x14ac:dyDescent="0.2">
      <c r="A816" s="67"/>
      <c r="B816" s="26" t="s">
        <v>703</v>
      </c>
      <c r="C816" s="38"/>
      <c r="D816" s="39"/>
      <c r="E816" s="40"/>
      <c r="F816" s="40"/>
      <c r="G816" s="97"/>
      <c r="H816" s="15"/>
      <c r="K816"/>
    </row>
    <row r="817" spans="1:11" x14ac:dyDescent="0.2">
      <c r="A817" s="72"/>
      <c r="B817" s="27"/>
      <c r="C817" s="38"/>
      <c r="D817" s="39"/>
      <c r="E817" s="40"/>
      <c r="F817" s="40"/>
      <c r="G817" s="97"/>
      <c r="H817" s="15"/>
      <c r="K817"/>
    </row>
    <row r="818" spans="1:11" x14ac:dyDescent="0.2">
      <c r="A818" s="48" t="s">
        <v>916</v>
      </c>
      <c r="B818" s="25" t="s">
        <v>717</v>
      </c>
      <c r="C818" s="24" t="s">
        <v>94</v>
      </c>
      <c r="D818" s="24">
        <v>1</v>
      </c>
      <c r="E818" s="36">
        <v>0</v>
      </c>
      <c r="F818" s="66">
        <f>D818*E818</f>
        <v>0</v>
      </c>
      <c r="G818" s="97"/>
      <c r="H818" s="15"/>
      <c r="K818"/>
    </row>
    <row r="819" spans="1:11" x14ac:dyDescent="0.2">
      <c r="A819" s="50"/>
      <c r="B819" s="26" t="s">
        <v>762</v>
      </c>
      <c r="C819" s="38"/>
      <c r="D819" s="39"/>
      <c r="E819" s="40"/>
      <c r="F819" s="40"/>
      <c r="G819" s="97"/>
      <c r="H819" s="15"/>
      <c r="K819"/>
    </row>
    <row r="820" spans="1:11" x14ac:dyDescent="0.2">
      <c r="A820" s="50"/>
      <c r="B820" s="26" t="s">
        <v>628</v>
      </c>
      <c r="C820" s="38"/>
      <c r="D820" s="39"/>
      <c r="E820" s="40"/>
      <c r="F820" s="40"/>
      <c r="G820" s="97"/>
      <c r="H820" s="15"/>
      <c r="K820"/>
    </row>
    <row r="821" spans="1:11" x14ac:dyDescent="0.2">
      <c r="A821" s="50"/>
      <c r="B821" s="26" t="s">
        <v>707</v>
      </c>
      <c r="C821" s="38"/>
      <c r="D821" s="39"/>
      <c r="E821" s="40"/>
      <c r="F821" s="40"/>
      <c r="G821" s="97"/>
      <c r="H821" s="15"/>
      <c r="K821"/>
    </row>
    <row r="822" spans="1:11" x14ac:dyDescent="0.2">
      <c r="A822" s="79"/>
      <c r="B822" s="26" t="s">
        <v>997</v>
      </c>
      <c r="C822" s="38"/>
      <c r="D822" s="39"/>
      <c r="E822" s="40"/>
      <c r="F822" s="40"/>
      <c r="G822" s="97"/>
      <c r="H822" s="15"/>
      <c r="K822"/>
    </row>
    <row r="823" spans="1:11" x14ac:dyDescent="0.2">
      <c r="A823" s="79"/>
      <c r="B823" s="26" t="s">
        <v>708</v>
      </c>
      <c r="C823" s="38"/>
      <c r="D823" s="39"/>
      <c r="E823" s="40"/>
      <c r="F823" s="40"/>
      <c r="G823" s="97"/>
      <c r="H823" s="15"/>
      <c r="K823"/>
    </row>
    <row r="824" spans="1:11" ht="45" x14ac:dyDescent="0.2">
      <c r="A824" s="52"/>
      <c r="B824" s="26" t="s">
        <v>1305</v>
      </c>
      <c r="C824" s="38"/>
      <c r="D824" s="39"/>
      <c r="E824" s="40"/>
      <c r="F824" s="40"/>
      <c r="G824" s="97"/>
      <c r="H824" s="15"/>
      <c r="K824"/>
    </row>
    <row r="825" spans="1:11" ht="45" x14ac:dyDescent="0.2">
      <c r="A825" s="52"/>
      <c r="B825" s="26" t="s">
        <v>496</v>
      </c>
      <c r="C825" s="38"/>
      <c r="D825" s="39"/>
      <c r="E825" s="40"/>
      <c r="F825" s="40"/>
      <c r="G825" s="97"/>
      <c r="H825" s="15"/>
      <c r="K825"/>
    </row>
    <row r="826" spans="1:11" ht="22.5" x14ac:dyDescent="0.2">
      <c r="A826" s="52"/>
      <c r="B826" s="26" t="s">
        <v>497</v>
      </c>
      <c r="C826" s="38"/>
      <c r="D826" s="39"/>
      <c r="E826" s="40"/>
      <c r="F826" s="40"/>
      <c r="G826" s="97"/>
      <c r="H826" s="15"/>
      <c r="K826"/>
    </row>
    <row r="827" spans="1:11" ht="33.75" x14ac:dyDescent="0.2">
      <c r="A827" s="52"/>
      <c r="B827" s="26" t="s">
        <v>498</v>
      </c>
      <c r="C827" s="38"/>
      <c r="D827" s="39"/>
      <c r="E827" s="40"/>
      <c r="F827" s="40"/>
      <c r="G827" s="97"/>
      <c r="H827" s="15"/>
      <c r="K827"/>
    </row>
    <row r="828" spans="1:11" customFormat="1" x14ac:dyDescent="0.2">
      <c r="A828" s="52"/>
      <c r="B828" s="26"/>
      <c r="C828" s="38"/>
      <c r="D828" s="39"/>
      <c r="E828" s="40"/>
      <c r="F828" s="40"/>
      <c r="G828" s="97"/>
    </row>
    <row r="829" spans="1:11" customFormat="1" ht="12.75" customHeight="1" x14ac:dyDescent="0.2">
      <c r="A829" s="48" t="s">
        <v>917</v>
      </c>
      <c r="B829" s="25" t="s">
        <v>717</v>
      </c>
      <c r="C829" s="24" t="s">
        <v>94</v>
      </c>
      <c r="D829" s="24">
        <v>1</v>
      </c>
      <c r="E829" s="36">
        <v>0</v>
      </c>
      <c r="F829" s="66">
        <f>D829*E829</f>
        <v>0</v>
      </c>
      <c r="G829" s="110"/>
    </row>
    <row r="830" spans="1:11" customFormat="1" ht="12.75" customHeight="1" x14ac:dyDescent="0.2">
      <c r="A830" s="50"/>
      <c r="B830" s="26" t="s">
        <v>762</v>
      </c>
      <c r="C830" s="38"/>
      <c r="D830" s="39"/>
      <c r="E830" s="40"/>
      <c r="F830" s="40"/>
      <c r="G830" s="110"/>
    </row>
    <row r="831" spans="1:11" customFormat="1" ht="12.75" customHeight="1" x14ac:dyDescent="0.2">
      <c r="A831" s="50"/>
      <c r="B831" s="26" t="s">
        <v>628</v>
      </c>
      <c r="C831" s="38"/>
      <c r="D831" s="39"/>
      <c r="E831" s="40"/>
      <c r="F831" s="40"/>
      <c r="G831" s="110"/>
    </row>
    <row r="832" spans="1:11" customFormat="1" x14ac:dyDescent="0.2">
      <c r="A832" s="50"/>
      <c r="B832" s="26" t="s">
        <v>707</v>
      </c>
      <c r="C832" s="38"/>
      <c r="D832" s="39"/>
      <c r="E832" s="40"/>
      <c r="F832" s="40"/>
      <c r="G832" s="110"/>
    </row>
    <row r="833" spans="1:11" customFormat="1" x14ac:dyDescent="0.2">
      <c r="A833" s="79"/>
      <c r="B833" s="26" t="s">
        <v>997</v>
      </c>
      <c r="C833" s="38"/>
      <c r="D833" s="39"/>
      <c r="E833" s="40"/>
      <c r="F833" s="40"/>
      <c r="G833" s="110"/>
    </row>
    <row r="834" spans="1:11" customFormat="1" x14ac:dyDescent="0.2">
      <c r="A834" s="79"/>
      <c r="B834" s="26" t="s">
        <v>708</v>
      </c>
      <c r="C834" s="38"/>
      <c r="D834" s="39"/>
      <c r="E834" s="40"/>
      <c r="F834" s="40"/>
      <c r="G834" s="110"/>
    </row>
    <row r="835" spans="1:11" customFormat="1" ht="45" x14ac:dyDescent="0.2">
      <c r="A835" s="52"/>
      <c r="B835" s="26" t="s">
        <v>1305</v>
      </c>
      <c r="C835" s="38"/>
      <c r="D835" s="39"/>
      <c r="E835" s="40"/>
      <c r="F835" s="40"/>
      <c r="G835" s="110"/>
    </row>
    <row r="836" spans="1:11" customFormat="1" ht="45" x14ac:dyDescent="0.2">
      <c r="A836" s="52"/>
      <c r="B836" s="26" t="s">
        <v>496</v>
      </c>
      <c r="C836" s="38"/>
      <c r="D836" s="39"/>
      <c r="E836" s="40"/>
      <c r="F836" s="40"/>
      <c r="G836" s="97"/>
    </row>
    <row r="837" spans="1:11" customFormat="1" ht="12.75" customHeight="1" x14ac:dyDescent="0.2">
      <c r="A837" s="52"/>
      <c r="B837" s="26" t="s">
        <v>497</v>
      </c>
      <c r="C837" s="38"/>
      <c r="D837" s="39"/>
      <c r="E837" s="40"/>
      <c r="F837" s="40"/>
      <c r="G837" s="110"/>
    </row>
    <row r="838" spans="1:11" customFormat="1" ht="33.75" x14ac:dyDescent="0.2">
      <c r="A838" s="52"/>
      <c r="B838" s="26" t="s">
        <v>498</v>
      </c>
      <c r="C838" s="38"/>
      <c r="D838" s="39"/>
      <c r="E838" s="40"/>
      <c r="F838" s="40"/>
      <c r="G838" s="110"/>
    </row>
    <row r="839" spans="1:11" customFormat="1" x14ac:dyDescent="0.2">
      <c r="A839" s="72"/>
      <c r="B839" s="27"/>
      <c r="C839" s="38"/>
      <c r="D839" s="39"/>
      <c r="E839" s="40"/>
      <c r="F839" s="40"/>
      <c r="G839" s="110"/>
    </row>
    <row r="840" spans="1:11" customFormat="1" x14ac:dyDescent="0.2">
      <c r="A840" s="48" t="s">
        <v>918</v>
      </c>
      <c r="B840" s="25" t="s">
        <v>393</v>
      </c>
      <c r="C840" s="24" t="s">
        <v>94</v>
      </c>
      <c r="D840" s="24">
        <v>1</v>
      </c>
      <c r="E840" s="36">
        <v>0</v>
      </c>
      <c r="F840" s="66">
        <f>D840*E840</f>
        <v>0</v>
      </c>
      <c r="G840" s="110"/>
    </row>
    <row r="841" spans="1:11" customFormat="1" x14ac:dyDescent="0.2">
      <c r="A841" s="50"/>
      <c r="B841" s="26" t="s">
        <v>715</v>
      </c>
      <c r="C841" s="22"/>
      <c r="D841" s="22"/>
      <c r="E841" s="34"/>
      <c r="F841" s="34"/>
      <c r="G841" s="110"/>
    </row>
    <row r="842" spans="1:11" x14ac:dyDescent="0.2">
      <c r="A842" s="50"/>
      <c r="B842" s="26" t="s">
        <v>628</v>
      </c>
      <c r="C842" s="22"/>
      <c r="D842" s="22"/>
      <c r="E842" s="34"/>
      <c r="F842" s="34"/>
      <c r="G842" s="97"/>
      <c r="H842" s="15"/>
      <c r="K842"/>
    </row>
    <row r="843" spans="1:11" x14ac:dyDescent="0.2">
      <c r="A843" s="50"/>
      <c r="B843" s="26" t="s">
        <v>707</v>
      </c>
      <c r="C843" s="22"/>
      <c r="D843" s="22"/>
      <c r="E843" s="34"/>
      <c r="F843" s="34"/>
      <c r="G843" s="97"/>
      <c r="H843" s="15"/>
      <c r="K843"/>
    </row>
    <row r="844" spans="1:11" customFormat="1" ht="12.75" customHeight="1" x14ac:dyDescent="0.2">
      <c r="A844" s="70"/>
      <c r="B844" s="26" t="s">
        <v>763</v>
      </c>
      <c r="C844" s="22"/>
      <c r="D844" s="22"/>
      <c r="E844" s="34"/>
      <c r="F844" s="34"/>
      <c r="G844" s="110"/>
    </row>
    <row r="845" spans="1:11" customFormat="1" ht="12.75" customHeight="1" x14ac:dyDescent="0.2">
      <c r="A845" s="70"/>
      <c r="B845" s="26" t="s">
        <v>395</v>
      </c>
      <c r="C845" s="22"/>
      <c r="D845" s="22"/>
      <c r="E845" s="34"/>
      <c r="F845" s="34"/>
      <c r="G845" s="110"/>
    </row>
    <row r="846" spans="1:11" customFormat="1" ht="67.5" x14ac:dyDescent="0.2">
      <c r="A846" s="70"/>
      <c r="B846" s="26" t="s">
        <v>396</v>
      </c>
      <c r="C846" s="22"/>
      <c r="D846" s="22"/>
      <c r="E846" s="34"/>
      <c r="F846" s="34"/>
      <c r="G846" s="110"/>
    </row>
    <row r="847" spans="1:11" customFormat="1" x14ac:dyDescent="0.2">
      <c r="A847" s="70"/>
      <c r="B847" s="26"/>
      <c r="C847" s="22"/>
      <c r="D847" s="22"/>
      <c r="E847" s="34"/>
      <c r="F847" s="34"/>
      <c r="G847" s="110"/>
    </row>
    <row r="848" spans="1:11" customFormat="1" x14ac:dyDescent="0.2">
      <c r="A848" s="48" t="s">
        <v>919</v>
      </c>
      <c r="B848" s="25" t="s">
        <v>393</v>
      </c>
      <c r="C848" s="24" t="s">
        <v>94</v>
      </c>
      <c r="D848" s="24">
        <v>1</v>
      </c>
      <c r="E848" s="36">
        <v>0</v>
      </c>
      <c r="F848" s="66">
        <f>D848*E848</f>
        <v>0</v>
      </c>
      <c r="G848" s="97"/>
    </row>
    <row r="849" spans="1:7" customFormat="1" x14ac:dyDescent="0.2">
      <c r="A849" s="50"/>
      <c r="B849" s="26" t="s">
        <v>715</v>
      </c>
      <c r="C849" s="22"/>
      <c r="D849" s="22"/>
      <c r="E849" s="34"/>
      <c r="F849" s="34"/>
      <c r="G849" s="110"/>
    </row>
    <row r="850" spans="1:7" customFormat="1" x14ac:dyDescent="0.2">
      <c r="A850" s="50"/>
      <c r="B850" s="26" t="s">
        <v>628</v>
      </c>
      <c r="C850" s="22"/>
      <c r="D850" s="22"/>
      <c r="E850" s="34"/>
      <c r="F850" s="34"/>
      <c r="G850" s="110"/>
    </row>
    <row r="851" spans="1:7" customFormat="1" x14ac:dyDescent="0.2">
      <c r="A851" s="50"/>
      <c r="B851" s="26" t="s">
        <v>707</v>
      </c>
      <c r="C851" s="22"/>
      <c r="D851" s="22"/>
      <c r="E851" s="34"/>
      <c r="F851" s="34"/>
      <c r="G851" s="110"/>
    </row>
    <row r="852" spans="1:7" customFormat="1" ht="22.5" x14ac:dyDescent="0.2">
      <c r="A852" s="70"/>
      <c r="B852" s="26" t="s">
        <v>763</v>
      </c>
      <c r="C852" s="22"/>
      <c r="D852" s="22"/>
      <c r="E852" s="34"/>
      <c r="F852" s="34"/>
      <c r="G852" s="110"/>
    </row>
    <row r="853" spans="1:7" customFormat="1" x14ac:dyDescent="0.2">
      <c r="A853" s="70"/>
      <c r="B853" s="26" t="s">
        <v>395</v>
      </c>
      <c r="C853" s="22"/>
      <c r="D853" s="22"/>
      <c r="E853" s="34"/>
      <c r="F853" s="34"/>
      <c r="G853" s="110"/>
    </row>
    <row r="854" spans="1:7" customFormat="1" ht="67.5" x14ac:dyDescent="0.2">
      <c r="A854" s="70"/>
      <c r="B854" s="26" t="s">
        <v>396</v>
      </c>
      <c r="C854" s="22"/>
      <c r="D854" s="22"/>
      <c r="E854" s="34"/>
      <c r="F854" s="34"/>
      <c r="G854" s="110"/>
    </row>
    <row r="855" spans="1:7" x14ac:dyDescent="0.2">
      <c r="A855" s="67"/>
      <c r="B855" s="84"/>
      <c r="C855" s="38"/>
      <c r="D855" s="39"/>
      <c r="E855" s="40"/>
      <c r="F855" s="40"/>
      <c r="G855" s="97"/>
    </row>
    <row r="856" spans="1:7" x14ac:dyDescent="0.2">
      <c r="A856" s="48" t="s">
        <v>920</v>
      </c>
      <c r="B856" s="25" t="s">
        <v>714</v>
      </c>
      <c r="C856" s="24" t="s">
        <v>94</v>
      </c>
      <c r="D856" s="24">
        <v>1</v>
      </c>
      <c r="E856" s="36">
        <v>0</v>
      </c>
      <c r="F856" s="66">
        <f>D856*E856</f>
        <v>0</v>
      </c>
      <c r="G856" s="97"/>
    </row>
    <row r="857" spans="1:7" x14ac:dyDescent="0.2">
      <c r="A857" s="50"/>
      <c r="B857" s="26" t="s">
        <v>710</v>
      </c>
      <c r="C857" s="22"/>
      <c r="D857" s="22"/>
      <c r="E857" s="34"/>
      <c r="F857" s="34"/>
      <c r="G857" s="97"/>
    </row>
    <row r="858" spans="1:7" x14ac:dyDescent="0.2">
      <c r="A858" s="50"/>
      <c r="B858" s="26" t="s">
        <v>680</v>
      </c>
      <c r="C858" s="22"/>
      <c r="D858" s="22"/>
      <c r="E858" s="34"/>
      <c r="F858" s="34"/>
      <c r="G858" s="97"/>
    </row>
    <row r="859" spans="1:7" x14ac:dyDescent="0.2">
      <c r="A859" s="50"/>
      <c r="B859" s="26" t="s">
        <v>711</v>
      </c>
      <c r="C859" s="22"/>
      <c r="D859" s="22"/>
      <c r="E859" s="34"/>
      <c r="F859" s="34"/>
      <c r="G859" s="97"/>
    </row>
    <row r="860" spans="1:7" x14ac:dyDescent="0.2">
      <c r="A860" s="79"/>
      <c r="B860" s="26" t="s">
        <v>728</v>
      </c>
      <c r="C860" s="22"/>
      <c r="D860" s="22"/>
      <c r="E860" s="34"/>
      <c r="F860" s="34"/>
      <c r="G860" s="97"/>
    </row>
    <row r="861" spans="1:7" customFormat="1" x14ac:dyDescent="0.2">
      <c r="A861" s="79"/>
      <c r="B861" s="26" t="s">
        <v>712</v>
      </c>
      <c r="C861" s="22"/>
      <c r="D861" s="22"/>
      <c r="E861" s="34"/>
      <c r="F861" s="34"/>
      <c r="G861" s="110"/>
    </row>
    <row r="862" spans="1:7" ht="33.75" x14ac:dyDescent="0.2">
      <c r="A862" s="52"/>
      <c r="B862" s="26" t="s">
        <v>1304</v>
      </c>
      <c r="C862" s="22"/>
      <c r="D862" s="22"/>
      <c r="E862" s="34"/>
      <c r="F862" s="34"/>
      <c r="G862" s="97"/>
    </row>
    <row r="863" spans="1:7" ht="45" x14ac:dyDescent="0.2">
      <c r="A863" s="52"/>
      <c r="B863" s="26" t="s">
        <v>496</v>
      </c>
      <c r="C863" s="22"/>
      <c r="D863" s="22"/>
      <c r="E863" s="34"/>
      <c r="F863" s="34"/>
      <c r="G863" s="97"/>
    </row>
    <row r="864" spans="1:7" ht="22.5" x14ac:dyDescent="0.2">
      <c r="A864" s="52"/>
      <c r="B864" s="26" t="s">
        <v>497</v>
      </c>
      <c r="C864" s="22"/>
      <c r="D864" s="22"/>
      <c r="E864" s="34"/>
      <c r="F864" s="34"/>
      <c r="G864" s="97"/>
    </row>
    <row r="865" spans="1:7" ht="33.75" x14ac:dyDescent="0.2">
      <c r="A865" s="52"/>
      <c r="B865" s="26" t="s">
        <v>498</v>
      </c>
      <c r="C865" s="22"/>
      <c r="D865" s="22"/>
      <c r="E865" s="34"/>
      <c r="F865" s="34"/>
      <c r="G865" s="97"/>
    </row>
    <row r="866" spans="1:7" x14ac:dyDescent="0.2">
      <c r="A866" s="52"/>
      <c r="B866" s="26"/>
      <c r="C866" s="22"/>
      <c r="D866" s="22"/>
      <c r="E866" s="34"/>
      <c r="F866" s="34"/>
      <c r="G866" s="97"/>
    </row>
    <row r="867" spans="1:7" x14ac:dyDescent="0.2">
      <c r="A867" s="48" t="s">
        <v>1016</v>
      </c>
      <c r="B867" s="25" t="s">
        <v>202</v>
      </c>
      <c r="C867" s="29" t="s">
        <v>119</v>
      </c>
      <c r="D867" s="30" t="s">
        <v>119</v>
      </c>
      <c r="E867" s="49"/>
      <c r="F867" s="49"/>
      <c r="G867" s="97"/>
    </row>
    <row r="868" spans="1:7" x14ac:dyDescent="0.2">
      <c r="A868" s="28"/>
      <c r="B868" s="31"/>
      <c r="C868" s="32"/>
      <c r="D868" s="33"/>
      <c r="E868" s="42"/>
      <c r="F868" s="42"/>
      <c r="G868" s="97"/>
    </row>
    <row r="869" spans="1:7" x14ac:dyDescent="0.2">
      <c r="A869" s="48" t="s">
        <v>1017</v>
      </c>
      <c r="B869" s="25" t="s">
        <v>1018</v>
      </c>
      <c r="C869" s="24" t="s">
        <v>119</v>
      </c>
      <c r="D869" s="30" t="s">
        <v>119</v>
      </c>
      <c r="E869" s="49"/>
      <c r="F869" s="49"/>
      <c r="G869" s="97"/>
    </row>
    <row r="870" spans="1:7" x14ac:dyDescent="0.2">
      <c r="A870" s="80"/>
      <c r="B870" s="26" t="s">
        <v>824</v>
      </c>
      <c r="C870" s="22"/>
      <c r="D870" s="22"/>
      <c r="E870" s="81"/>
      <c r="F870" s="58"/>
      <c r="G870" s="97"/>
    </row>
    <row r="871" spans="1:7" x14ac:dyDescent="0.2">
      <c r="A871" s="80"/>
      <c r="B871" s="26" t="s">
        <v>1021</v>
      </c>
      <c r="C871" s="22"/>
      <c r="D871" s="22"/>
      <c r="E871" s="81"/>
      <c r="F871" s="58"/>
      <c r="G871" s="97"/>
    </row>
    <row r="872" spans="1:7" x14ac:dyDescent="0.2">
      <c r="A872" s="80"/>
      <c r="B872" s="26" t="s">
        <v>1019</v>
      </c>
      <c r="C872" s="22"/>
      <c r="D872" s="22"/>
      <c r="E872" s="81"/>
      <c r="F872" s="58"/>
      <c r="G872" s="97"/>
    </row>
    <row r="873" spans="1:7" x14ac:dyDescent="0.2">
      <c r="A873" s="79"/>
      <c r="B873" s="26" t="s">
        <v>1020</v>
      </c>
      <c r="C873" s="22"/>
      <c r="D873" s="22"/>
      <c r="E873" s="34"/>
      <c r="F873" s="34"/>
      <c r="G873" s="97"/>
    </row>
    <row r="874" spans="1:7" x14ac:dyDescent="0.2">
      <c r="A874" s="28"/>
      <c r="B874" s="31"/>
      <c r="C874" s="32"/>
      <c r="D874" s="33"/>
      <c r="E874" s="42"/>
      <c r="F874" s="42"/>
      <c r="G874" s="97"/>
    </row>
    <row r="875" spans="1:7" x14ac:dyDescent="0.2">
      <c r="A875" s="48" t="s">
        <v>921</v>
      </c>
      <c r="B875" s="25" t="s">
        <v>204</v>
      </c>
      <c r="C875" s="24" t="s">
        <v>95</v>
      </c>
      <c r="D875" s="24">
        <v>1</v>
      </c>
      <c r="E875" s="36">
        <v>0</v>
      </c>
      <c r="F875" s="66">
        <f>D875*E875</f>
        <v>0</v>
      </c>
      <c r="G875" s="97"/>
    </row>
    <row r="876" spans="1:7" x14ac:dyDescent="0.2">
      <c r="A876" s="80"/>
      <c r="B876" s="26" t="s">
        <v>824</v>
      </c>
      <c r="C876" s="22"/>
      <c r="D876" s="22"/>
      <c r="E876" s="81"/>
      <c r="F876" s="58"/>
      <c r="G876" s="97"/>
    </row>
    <row r="877" spans="1:7" customFormat="1" x14ac:dyDescent="0.2">
      <c r="A877" s="80"/>
      <c r="B877" s="26" t="s">
        <v>628</v>
      </c>
      <c r="C877" s="22"/>
      <c r="D877" s="22"/>
      <c r="E877" s="81"/>
      <c r="F877" s="58"/>
      <c r="G877" s="97"/>
    </row>
    <row r="878" spans="1:7" customFormat="1" x14ac:dyDescent="0.2">
      <c r="A878" s="80"/>
      <c r="B878" s="26" t="s">
        <v>722</v>
      </c>
      <c r="C878" s="22"/>
      <c r="D878" s="22"/>
      <c r="E878" s="81"/>
      <c r="F878" s="58"/>
      <c r="G878" s="97"/>
    </row>
    <row r="879" spans="1:7" customFormat="1" x14ac:dyDescent="0.2">
      <c r="A879" s="80"/>
      <c r="B879" s="26" t="s">
        <v>825</v>
      </c>
      <c r="C879" s="22"/>
      <c r="D879" s="22"/>
      <c r="E879" s="81"/>
      <c r="F879" s="58"/>
      <c r="G879" s="97"/>
    </row>
    <row r="880" spans="1:7" customFormat="1" x14ac:dyDescent="0.2">
      <c r="A880" s="80"/>
      <c r="B880" s="26" t="s">
        <v>724</v>
      </c>
      <c r="C880" s="22"/>
      <c r="D880" s="22"/>
      <c r="E880" s="81"/>
      <c r="F880" s="58"/>
      <c r="G880" s="97"/>
    </row>
    <row r="881" spans="1:7" customFormat="1" ht="56.25" x14ac:dyDescent="0.2">
      <c r="A881" s="80"/>
      <c r="B881" s="26" t="s">
        <v>723</v>
      </c>
      <c r="C881" s="22"/>
      <c r="D881" s="22"/>
      <c r="E881" s="81"/>
      <c r="F881" s="58"/>
      <c r="G881" s="97"/>
    </row>
    <row r="882" spans="1:7" customFormat="1" ht="67.5" x14ac:dyDescent="0.2">
      <c r="A882" s="80"/>
      <c r="B882" s="26" t="s">
        <v>725</v>
      </c>
      <c r="C882" s="22"/>
      <c r="D882" s="22"/>
      <c r="E882" s="81"/>
      <c r="F882" s="58"/>
      <c r="G882" s="97"/>
    </row>
    <row r="883" spans="1:7" customFormat="1" x14ac:dyDescent="0.2">
      <c r="A883" s="80"/>
      <c r="B883" s="26" t="s">
        <v>726</v>
      </c>
      <c r="C883" s="22"/>
      <c r="D883" s="22"/>
      <c r="E883" s="81"/>
      <c r="F883" s="58"/>
      <c r="G883" s="97"/>
    </row>
    <row r="884" spans="1:7" customFormat="1" x14ac:dyDescent="0.2">
      <c r="A884" s="28"/>
      <c r="B884" s="31"/>
      <c r="C884" s="32"/>
      <c r="D884" s="33"/>
      <c r="E884" s="42"/>
      <c r="F884" s="42"/>
      <c r="G884" s="97"/>
    </row>
    <row r="885" spans="1:7" customFormat="1" x14ac:dyDescent="0.2">
      <c r="A885" s="48" t="s">
        <v>922</v>
      </c>
      <c r="B885" s="25" t="s">
        <v>834</v>
      </c>
      <c r="C885" s="24" t="s">
        <v>95</v>
      </c>
      <c r="D885" s="24">
        <v>1</v>
      </c>
      <c r="E885" s="36">
        <v>0</v>
      </c>
      <c r="F885" s="66">
        <f>E885*D885</f>
        <v>0</v>
      </c>
      <c r="G885" s="97"/>
    </row>
    <row r="886" spans="1:7" customFormat="1" x14ac:dyDescent="0.2">
      <c r="A886" s="80"/>
      <c r="B886" s="26" t="s">
        <v>1264</v>
      </c>
      <c r="C886" s="68"/>
      <c r="D886" s="39"/>
      <c r="E886" s="40"/>
      <c r="F886" s="40"/>
      <c r="G886" s="97"/>
    </row>
    <row r="887" spans="1:7" customFormat="1" ht="22.5" x14ac:dyDescent="0.2">
      <c r="A887" s="80"/>
      <c r="B887" s="26" t="s">
        <v>1265</v>
      </c>
      <c r="C887" s="68"/>
      <c r="D887" s="39"/>
      <c r="E887" s="40"/>
      <c r="F887" s="40"/>
      <c r="G887" s="97"/>
    </row>
    <row r="888" spans="1:7" customFormat="1" x14ac:dyDescent="0.2">
      <c r="A888" s="28"/>
      <c r="B888" s="31"/>
      <c r="C888" s="32"/>
      <c r="D888" s="33"/>
      <c r="E888" s="42"/>
      <c r="F888" s="42"/>
      <c r="G888" s="97"/>
    </row>
    <row r="889" spans="1:7" customFormat="1" x14ac:dyDescent="0.2">
      <c r="A889" s="48" t="s">
        <v>1075</v>
      </c>
      <c r="B889" s="37" t="s">
        <v>367</v>
      </c>
      <c r="C889" s="24" t="s">
        <v>94</v>
      </c>
      <c r="D889" s="24">
        <v>2</v>
      </c>
      <c r="E889" s="36">
        <v>0</v>
      </c>
      <c r="F889" s="66">
        <f>D889*E889</f>
        <v>0</v>
      </c>
      <c r="G889" s="97"/>
    </row>
    <row r="890" spans="1:7" customFormat="1" x14ac:dyDescent="0.2">
      <c r="A890" s="50"/>
      <c r="B890" s="26" t="s">
        <v>1076</v>
      </c>
      <c r="C890" s="22"/>
      <c r="D890" s="22"/>
      <c r="E890" s="34"/>
      <c r="F890" s="73"/>
      <c r="G890" s="97"/>
    </row>
    <row r="891" spans="1:7" x14ac:dyDescent="0.2">
      <c r="A891" s="50"/>
      <c r="B891" s="26" t="s">
        <v>1077</v>
      </c>
      <c r="C891" s="22"/>
      <c r="D891" s="22"/>
      <c r="E891" s="34"/>
      <c r="F891" s="73"/>
      <c r="G891" s="97"/>
    </row>
    <row r="892" spans="1:7" x14ac:dyDescent="0.2">
      <c r="A892" s="50"/>
      <c r="B892" s="26" t="s">
        <v>1078</v>
      </c>
      <c r="C892" s="22"/>
      <c r="D892" s="22"/>
      <c r="E892" s="34"/>
      <c r="F892" s="73"/>
      <c r="G892" s="97"/>
    </row>
    <row r="893" spans="1:7" ht="22.5" x14ac:dyDescent="0.2">
      <c r="A893" s="70"/>
      <c r="B893" s="26" t="s">
        <v>1275</v>
      </c>
      <c r="C893" s="22"/>
      <c r="D893" s="22"/>
      <c r="E893" s="34"/>
      <c r="F893" s="73"/>
      <c r="G893" s="97"/>
    </row>
    <row r="894" spans="1:7" x14ac:dyDescent="0.2">
      <c r="A894" s="71"/>
      <c r="B894" s="26" t="s">
        <v>538</v>
      </c>
      <c r="C894" s="22"/>
      <c r="D894" s="22"/>
      <c r="E894" s="34"/>
      <c r="F894" s="73"/>
      <c r="G894" s="97"/>
    </row>
    <row r="895" spans="1:7" x14ac:dyDescent="0.2">
      <c r="A895" s="71"/>
      <c r="B895" s="26" t="s">
        <v>369</v>
      </c>
      <c r="C895" s="22"/>
      <c r="D895" s="22"/>
      <c r="E895" s="34"/>
      <c r="F895" s="73"/>
      <c r="G895" s="97"/>
    </row>
    <row r="896" spans="1:7" x14ac:dyDescent="0.2">
      <c r="A896" s="71"/>
      <c r="B896" s="26" t="s">
        <v>1079</v>
      </c>
      <c r="C896" s="22"/>
      <c r="D896" s="22"/>
      <c r="E896" s="34"/>
      <c r="F896" s="73"/>
      <c r="G896" s="97"/>
    </row>
    <row r="897" spans="1:12" x14ac:dyDescent="0.2">
      <c r="A897" s="71"/>
      <c r="B897" s="26" t="s">
        <v>1202</v>
      </c>
      <c r="C897" s="22"/>
      <c r="D897" s="22"/>
      <c r="E897" s="34"/>
      <c r="F897" s="73"/>
    </row>
    <row r="898" spans="1:12" x14ac:dyDescent="0.2">
      <c r="A898" s="71"/>
      <c r="B898" s="26" t="s">
        <v>539</v>
      </c>
      <c r="C898" s="22"/>
      <c r="D898" s="22"/>
      <c r="E898" s="34"/>
      <c r="F898" s="73"/>
      <c r="G898" s="97"/>
    </row>
    <row r="899" spans="1:12" x14ac:dyDescent="0.2">
      <c r="A899" s="71"/>
      <c r="B899" s="26" t="s">
        <v>371</v>
      </c>
      <c r="C899" s="22"/>
      <c r="D899" s="22"/>
      <c r="E899" s="34"/>
      <c r="F899" s="73"/>
      <c r="G899" s="97"/>
      <c r="H899"/>
      <c r="K899"/>
      <c r="L899" s="15"/>
    </row>
    <row r="900" spans="1:12" x14ac:dyDescent="0.2">
      <c r="A900" s="71"/>
      <c r="B900" s="26" t="s">
        <v>364</v>
      </c>
      <c r="C900" s="22"/>
      <c r="D900" s="22"/>
      <c r="E900" s="34"/>
      <c r="F900" s="73"/>
      <c r="G900" s="97"/>
    </row>
    <row r="901" spans="1:12" ht="33.75" x14ac:dyDescent="0.2">
      <c r="A901" s="71"/>
      <c r="B901" s="26" t="s">
        <v>365</v>
      </c>
      <c r="C901" s="22"/>
      <c r="D901" s="22"/>
      <c r="E901" s="34"/>
      <c r="F901" s="73"/>
    </row>
    <row r="902" spans="1:12" ht="22.5" x14ac:dyDescent="0.2">
      <c r="A902" s="71"/>
      <c r="B902" s="26" t="s">
        <v>366</v>
      </c>
      <c r="C902" s="22"/>
      <c r="D902" s="22"/>
      <c r="E902" s="34"/>
      <c r="F902" s="73"/>
      <c r="G902" s="97"/>
      <c r="H902"/>
      <c r="K902"/>
    </row>
    <row r="903" spans="1:12" customFormat="1" x14ac:dyDescent="0.2">
      <c r="A903" s="80"/>
      <c r="B903" s="26" t="s">
        <v>1203</v>
      </c>
      <c r="C903" s="22"/>
      <c r="D903" s="22"/>
      <c r="E903" s="81"/>
      <c r="F903" s="58"/>
      <c r="G903" s="97"/>
    </row>
    <row r="904" spans="1:12" x14ac:dyDescent="0.2">
      <c r="A904" s="52"/>
      <c r="B904" s="26"/>
      <c r="C904" s="22"/>
      <c r="D904" s="22"/>
      <c r="E904" s="34"/>
      <c r="F904" s="34"/>
      <c r="G904" s="97"/>
    </row>
    <row r="905" spans="1:12" x14ac:dyDescent="0.2">
      <c r="A905" s="48" t="s">
        <v>1235</v>
      </c>
      <c r="B905" s="25" t="s">
        <v>202</v>
      </c>
      <c r="C905" s="29" t="s">
        <v>119</v>
      </c>
      <c r="D905" s="30" t="s">
        <v>119</v>
      </c>
      <c r="E905" s="49"/>
      <c r="F905" s="49"/>
      <c r="G905" s="97"/>
    </row>
    <row r="906" spans="1:12" x14ac:dyDescent="0.2">
      <c r="A906" s="28"/>
      <c r="B906" s="31"/>
      <c r="C906" s="32"/>
      <c r="D906" s="33"/>
      <c r="E906" s="42"/>
      <c r="F906" s="42"/>
      <c r="G906" s="97"/>
    </row>
    <row r="907" spans="1:12" customFormat="1" x14ac:dyDescent="0.2">
      <c r="A907" s="48" t="s">
        <v>923</v>
      </c>
      <c r="B907" s="25" t="s">
        <v>198</v>
      </c>
      <c r="C907" s="24" t="s">
        <v>95</v>
      </c>
      <c r="D907" s="24">
        <v>1</v>
      </c>
      <c r="E907" s="49">
        <v>0</v>
      </c>
      <c r="F907" s="49">
        <f>E907*D907</f>
        <v>0</v>
      </c>
      <c r="G907" s="97"/>
    </row>
    <row r="908" spans="1:12" customFormat="1" ht="22.5" x14ac:dyDescent="0.2">
      <c r="A908" s="62"/>
      <c r="B908" s="26" t="s">
        <v>203</v>
      </c>
      <c r="C908" s="22"/>
      <c r="D908" s="22"/>
      <c r="E908" s="40"/>
      <c r="F908" s="40"/>
      <c r="G908" s="97"/>
    </row>
    <row r="909" spans="1:12" customFormat="1" ht="45" x14ac:dyDescent="0.2">
      <c r="A909" s="62"/>
      <c r="B909" s="26" t="s">
        <v>1280</v>
      </c>
      <c r="C909" s="22"/>
      <c r="D909" s="22"/>
      <c r="E909" s="40"/>
      <c r="F909" s="40"/>
      <c r="G909" s="97"/>
    </row>
    <row r="910" spans="1:12" customFormat="1" ht="22.5" x14ac:dyDescent="0.2">
      <c r="A910" s="62"/>
      <c r="B910" s="26" t="s">
        <v>199</v>
      </c>
      <c r="C910" s="22"/>
      <c r="D910" s="22"/>
      <c r="E910" s="40"/>
      <c r="F910" s="40"/>
      <c r="G910" s="97"/>
    </row>
    <row r="911" spans="1:12" customFormat="1" ht="56.25" x14ac:dyDescent="0.2">
      <c r="A911" s="62"/>
      <c r="B911" s="26" t="s">
        <v>200</v>
      </c>
      <c r="C911" s="22"/>
      <c r="D911" s="22"/>
      <c r="E911" s="40"/>
      <c r="F911" s="40"/>
      <c r="G911" s="97"/>
    </row>
    <row r="912" spans="1:12" customFormat="1" ht="56.25" x14ac:dyDescent="0.2">
      <c r="A912" s="62"/>
      <c r="B912" s="26" t="s">
        <v>201</v>
      </c>
      <c r="C912" s="22"/>
      <c r="D912" s="22"/>
      <c r="E912" s="40"/>
      <c r="F912" s="40"/>
      <c r="G912" s="97"/>
    </row>
    <row r="913" spans="1:11" customFormat="1" x14ac:dyDescent="0.2">
      <c r="A913" s="63"/>
      <c r="B913" s="27"/>
      <c r="C913" s="23"/>
      <c r="D913" s="23"/>
      <c r="E913" s="42"/>
      <c r="F913" s="42"/>
      <c r="G913" s="97"/>
    </row>
    <row r="914" spans="1:11" x14ac:dyDescent="0.2">
      <c r="A914" s="104" t="s">
        <v>924</v>
      </c>
      <c r="B914" s="105" t="s">
        <v>125</v>
      </c>
      <c r="C914" s="106"/>
      <c r="D914" s="107"/>
      <c r="E914" s="135"/>
      <c r="F914" s="135"/>
      <c r="G914" s="97"/>
      <c r="H914"/>
      <c r="K914"/>
    </row>
    <row r="915" spans="1:11" customFormat="1" x14ac:dyDescent="0.2">
      <c r="A915" s="48" t="s">
        <v>925</v>
      </c>
      <c r="B915" s="25" t="s">
        <v>1336</v>
      </c>
      <c r="C915" s="24" t="s">
        <v>119</v>
      </c>
      <c r="D915" s="24" t="s">
        <v>119</v>
      </c>
      <c r="E915" s="49"/>
      <c r="F915" s="49"/>
      <c r="G915" s="97"/>
    </row>
    <row r="916" spans="1:11" customFormat="1" x14ac:dyDescent="0.2">
      <c r="A916" s="67"/>
      <c r="B916" s="84"/>
      <c r="C916" s="39"/>
      <c r="D916" s="39"/>
      <c r="E916" s="40"/>
      <c r="F916" s="40"/>
      <c r="G916" s="97"/>
    </row>
    <row r="917" spans="1:11" customFormat="1" x14ac:dyDescent="0.2">
      <c r="A917" s="48" t="s">
        <v>926</v>
      </c>
      <c r="B917" s="25" t="s">
        <v>1337</v>
      </c>
      <c r="C917" s="24" t="s">
        <v>119</v>
      </c>
      <c r="D917" s="24" t="s">
        <v>119</v>
      </c>
      <c r="E917" s="49"/>
      <c r="F917" s="49"/>
      <c r="G917" s="97"/>
    </row>
    <row r="918" spans="1:11" customFormat="1" x14ac:dyDescent="0.2">
      <c r="A918" s="69"/>
      <c r="B918" s="40"/>
      <c r="C918" s="38"/>
      <c r="D918" s="38"/>
      <c r="E918" s="40"/>
      <c r="F918" s="40"/>
      <c r="G918" s="97"/>
    </row>
    <row r="919" spans="1:11" customFormat="1" x14ac:dyDescent="0.2">
      <c r="A919" s="104" t="s">
        <v>927</v>
      </c>
      <c r="B919" s="105" t="s">
        <v>124</v>
      </c>
      <c r="C919" s="106"/>
      <c r="D919" s="107"/>
      <c r="E919" s="136"/>
      <c r="F919" s="137"/>
      <c r="G919" s="97"/>
    </row>
    <row r="920" spans="1:11" customFormat="1" ht="25.5" x14ac:dyDescent="0.2">
      <c r="A920" s="176"/>
      <c r="B920" s="175" t="s">
        <v>1309</v>
      </c>
      <c r="C920" s="180" t="s">
        <v>95</v>
      </c>
      <c r="D920" s="180">
        <v>1</v>
      </c>
      <c r="E920" s="180">
        <v>0</v>
      </c>
      <c r="F920" s="179">
        <f>E920</f>
        <v>0</v>
      </c>
      <c r="G920" s="97"/>
    </row>
    <row r="921" spans="1:11" x14ac:dyDescent="0.2">
      <c r="A921" s="62"/>
      <c r="B921" s="26"/>
      <c r="C921" s="22"/>
      <c r="D921" s="22"/>
      <c r="E921" s="40"/>
      <c r="F921" s="40"/>
    </row>
    <row r="922" spans="1:11" x14ac:dyDescent="0.2">
      <c r="A922" s="104"/>
      <c r="B922" s="105"/>
      <c r="C922" s="106"/>
      <c r="D922" s="107"/>
      <c r="E922" s="106"/>
      <c r="F922" s="107"/>
      <c r="G922" s="97"/>
    </row>
    <row r="923" spans="1:11" x14ac:dyDescent="0.2">
      <c r="A923" s="48" t="s">
        <v>929</v>
      </c>
      <c r="B923" s="25" t="s">
        <v>839</v>
      </c>
      <c r="C923" s="24" t="s">
        <v>95</v>
      </c>
      <c r="D923" s="24">
        <v>1</v>
      </c>
      <c r="E923" s="36">
        <v>0</v>
      </c>
      <c r="F923" s="66">
        <f>D923*E923</f>
        <v>0</v>
      </c>
    </row>
    <row r="924" spans="1:11" ht="67.5" x14ac:dyDescent="0.2">
      <c r="A924" s="26"/>
      <c r="B924" s="26" t="s">
        <v>1236</v>
      </c>
      <c r="C924" s="26"/>
      <c r="D924" s="26"/>
      <c r="E924" s="26"/>
      <c r="F924" s="26"/>
    </row>
    <row r="925" spans="1:11" ht="112.5" x14ac:dyDescent="0.2">
      <c r="A925" s="27"/>
      <c r="B925" s="27" t="s">
        <v>1266</v>
      </c>
      <c r="C925" s="27"/>
      <c r="D925" s="27"/>
      <c r="E925" s="27"/>
      <c r="F925" s="27"/>
    </row>
    <row r="926" spans="1:11" ht="13.5" thickBot="1" x14ac:dyDescent="0.25"/>
    <row r="927" spans="1:11" ht="15.75" thickBot="1" x14ac:dyDescent="0.25">
      <c r="A927" s="167"/>
      <c r="B927" s="169" t="s">
        <v>1322</v>
      </c>
      <c r="C927" s="169"/>
      <c r="D927" s="169"/>
      <c r="E927" s="211">
        <f>SUM(F8:F925)</f>
        <v>0</v>
      </c>
      <c r="F927" s="206"/>
    </row>
  </sheetData>
  <mergeCells count="1">
    <mergeCell ref="E927:F927"/>
  </mergeCells>
  <pageMargins left="0.70866141732283472" right="0.70866141732283472" top="0.78740157480314965" bottom="0.78740157480314965" header="0.31496062992125984" footer="0.31496062992125984"/>
  <pageSetup paperSize="9" scale="74" fitToHeight="100" orientation="portrait" r:id="rId1"/>
  <headerFooter>
    <oddHeader>&amp;CČOV Tišnov - Březina, intenzifikace a rozšíření&amp;RPS01-PS06-Technologická část</oddHeader>
    <oddFooter>&amp;L&amp;D&amp;C&amp;F&amp;R&amp;P/&amp;N</oddFooter>
  </headerFooter>
  <rowBreaks count="7" manualBreakCount="7">
    <brk id="231" max="5" man="1"/>
    <brk id="262" max="5" man="1"/>
    <brk id="299" max="5" man="1"/>
    <brk id="397" max="5" man="1"/>
    <brk id="487" max="5" man="1"/>
    <brk id="532" max="5" man="1"/>
    <brk id="605" max="5"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11"/>
    <pageSetUpPr fitToPage="1"/>
  </sheetPr>
  <dimension ref="A1:P28"/>
  <sheetViews>
    <sheetView view="pageBreakPreview" zoomScaleNormal="100" zoomScaleSheetLayoutView="100" workbookViewId="0">
      <selection activeCell="E17" sqref="E17"/>
    </sheetView>
  </sheetViews>
  <sheetFormatPr defaultRowHeight="12.75" x14ac:dyDescent="0.2"/>
  <cols>
    <col min="1" max="1" width="10.140625" style="21" bestFit="1" customWidth="1"/>
    <col min="2" max="2" width="65.140625" style="2" bestFit="1" customWidth="1"/>
    <col min="3" max="3" width="9.140625" style="1"/>
    <col min="4" max="4" width="9.28515625" style="1" bestFit="1" customWidth="1"/>
    <col min="5" max="5" width="12.140625" style="2" customWidth="1"/>
    <col min="6" max="6" width="13.140625" style="2" customWidth="1"/>
    <col min="7" max="7" width="9.140625" style="2"/>
    <col min="8" max="8" width="11.7109375" style="2" bestFit="1" customWidth="1"/>
    <col min="9" max="15" width="9.140625" style="2"/>
    <col min="16" max="16" width="11.7109375" style="2" bestFit="1" customWidth="1"/>
    <col min="17" max="16384" width="9.140625" style="2"/>
  </cols>
  <sheetData>
    <row r="1" spans="1:16" x14ac:dyDescent="0.2">
      <c r="A1" s="6" t="s">
        <v>0</v>
      </c>
      <c r="B1" s="7" t="s">
        <v>1308</v>
      </c>
      <c r="C1" s="8"/>
      <c r="D1" s="9"/>
      <c r="E1" s="4"/>
      <c r="F1" s="4"/>
    </row>
    <row r="2" spans="1:16" x14ac:dyDescent="0.2">
      <c r="A2" s="6"/>
      <c r="B2" s="10" t="s">
        <v>1248</v>
      </c>
      <c r="C2" s="8"/>
      <c r="D2" s="9"/>
      <c r="E2" s="4"/>
      <c r="F2" s="4"/>
    </row>
    <row r="3" spans="1:16" x14ac:dyDescent="0.2">
      <c r="A3" s="18"/>
      <c r="B3" s="3"/>
      <c r="C3" s="5"/>
      <c r="D3" s="5"/>
      <c r="E3" s="3"/>
      <c r="F3" s="3"/>
    </row>
    <row r="4" spans="1:16" x14ac:dyDescent="0.2">
      <c r="A4" s="19" t="s">
        <v>1</v>
      </c>
      <c r="B4" s="13" t="s">
        <v>2</v>
      </c>
      <c r="C4" s="14" t="s">
        <v>3</v>
      </c>
      <c r="D4" s="14" t="s">
        <v>4</v>
      </c>
      <c r="E4" s="14" t="s">
        <v>6</v>
      </c>
      <c r="F4" s="14" t="s">
        <v>5</v>
      </c>
    </row>
    <row r="5" spans="1:16" x14ac:dyDescent="0.2">
      <c r="A5" s="20">
        <v>1</v>
      </c>
      <c r="B5" s="11">
        <v>2</v>
      </c>
      <c r="C5" s="12">
        <v>3</v>
      </c>
      <c r="D5" s="12">
        <v>4</v>
      </c>
      <c r="E5" s="12">
        <v>5</v>
      </c>
      <c r="F5" s="12">
        <v>6</v>
      </c>
    </row>
    <row r="7" spans="1:16" x14ac:dyDescent="0.2">
      <c r="A7" s="104" t="s">
        <v>134</v>
      </c>
      <c r="B7" s="105" t="s">
        <v>122</v>
      </c>
      <c r="C7" s="106"/>
      <c r="D7" s="107"/>
      <c r="E7" s="106"/>
      <c r="F7" s="107"/>
      <c r="G7" s="97"/>
      <c r="H7" s="97"/>
    </row>
    <row r="8" spans="1:16" x14ac:dyDescent="0.2">
      <c r="A8" s="176"/>
      <c r="B8" s="174" t="s">
        <v>1310</v>
      </c>
      <c r="C8" s="177" t="s">
        <v>95</v>
      </c>
      <c r="D8" s="177">
        <v>1</v>
      </c>
      <c r="E8" s="178">
        <v>0</v>
      </c>
      <c r="F8" s="181">
        <f>E8*D8</f>
        <v>0</v>
      </c>
      <c r="G8" s="97"/>
      <c r="H8" s="149"/>
    </row>
    <row r="9" spans="1:16" x14ac:dyDescent="0.2">
      <c r="A9" s="80"/>
      <c r="B9" s="83"/>
      <c r="C9" s="22"/>
      <c r="D9" s="22"/>
      <c r="E9" s="81"/>
      <c r="F9" s="58"/>
      <c r="G9" s="97"/>
      <c r="H9" s="97"/>
    </row>
    <row r="10" spans="1:16" x14ac:dyDescent="0.2">
      <c r="A10" s="104" t="s">
        <v>1242</v>
      </c>
      <c r="B10" s="105" t="s">
        <v>1243</v>
      </c>
      <c r="C10" s="106"/>
      <c r="D10" s="107"/>
      <c r="E10" s="106"/>
      <c r="F10" s="107"/>
      <c r="G10" s="97"/>
      <c r="H10" s="97"/>
    </row>
    <row r="11" spans="1:16" x14ac:dyDescent="0.2">
      <c r="A11" s="176"/>
      <c r="B11" s="174" t="s">
        <v>1311</v>
      </c>
      <c r="C11" s="177" t="s">
        <v>95</v>
      </c>
      <c r="D11" s="177">
        <v>1</v>
      </c>
      <c r="E11" s="178">
        <v>0</v>
      </c>
      <c r="F11" s="181">
        <f>E11*D11</f>
        <v>0</v>
      </c>
      <c r="G11" s="97"/>
      <c r="H11" s="149"/>
      <c r="P11" s="118"/>
    </row>
    <row r="12" spans="1:16" x14ac:dyDescent="0.2">
      <c r="A12" s="80"/>
      <c r="B12" s="83"/>
      <c r="C12" s="22"/>
      <c r="D12" s="22"/>
      <c r="E12" s="81"/>
      <c r="F12" s="58"/>
      <c r="G12" s="97"/>
      <c r="H12" s="97"/>
    </row>
    <row r="13" spans="1:16" x14ac:dyDescent="0.2">
      <c r="A13" s="104" t="s">
        <v>1241</v>
      </c>
      <c r="B13" s="105" t="s">
        <v>1240</v>
      </c>
      <c r="C13" s="106"/>
      <c r="D13" s="107"/>
      <c r="E13" s="106"/>
      <c r="F13" s="107"/>
      <c r="G13" s="97"/>
      <c r="H13" s="97"/>
    </row>
    <row r="14" spans="1:16" ht="22.5" x14ac:dyDescent="0.2">
      <c r="A14" s="176"/>
      <c r="B14" s="174" t="s">
        <v>1312</v>
      </c>
      <c r="C14" s="177" t="s">
        <v>95</v>
      </c>
      <c r="D14" s="177">
        <v>1</v>
      </c>
      <c r="E14" s="178">
        <v>0</v>
      </c>
      <c r="F14" s="181">
        <f>E14*D14</f>
        <v>0</v>
      </c>
      <c r="G14" s="97"/>
      <c r="H14" s="97"/>
    </row>
    <row r="15" spans="1:16" x14ac:dyDescent="0.2">
      <c r="A15" s="85"/>
      <c r="B15" s="27"/>
      <c r="C15" s="23"/>
      <c r="D15" s="23"/>
      <c r="E15" s="86"/>
      <c r="F15" s="94"/>
      <c r="G15" s="97"/>
      <c r="H15" s="97"/>
    </row>
    <row r="16" spans="1:16" x14ac:dyDescent="0.2">
      <c r="A16" s="48" t="s">
        <v>860</v>
      </c>
      <c r="B16" s="25" t="s">
        <v>840</v>
      </c>
      <c r="C16" s="24" t="s">
        <v>95</v>
      </c>
      <c r="D16" s="24">
        <v>1</v>
      </c>
      <c r="E16" s="36">
        <v>0</v>
      </c>
      <c r="F16" s="66">
        <f>D16*E16</f>
        <v>0</v>
      </c>
    </row>
    <row r="17" spans="1:6" ht="67.5" x14ac:dyDescent="0.2">
      <c r="A17" s="26"/>
      <c r="B17" s="26" t="s">
        <v>1239</v>
      </c>
      <c r="C17" s="26"/>
      <c r="D17" s="26"/>
      <c r="E17" s="26"/>
      <c r="F17" s="26"/>
    </row>
    <row r="18" spans="1:6" ht="33.75" x14ac:dyDescent="0.2">
      <c r="A18" s="27"/>
      <c r="B18" s="27" t="s">
        <v>1262</v>
      </c>
      <c r="C18" s="27"/>
      <c r="D18" s="27"/>
      <c r="E18" s="27"/>
      <c r="F18" s="27"/>
    </row>
    <row r="20" spans="1:6" s="164" customFormat="1" ht="15" x14ac:dyDescent="0.2">
      <c r="A20" s="161"/>
      <c r="B20" s="161" t="s">
        <v>1323</v>
      </c>
      <c r="C20" s="161"/>
      <c r="D20" s="161"/>
      <c r="E20" s="212">
        <f>SUM(F8:F18)</f>
        <v>0</v>
      </c>
      <c r="F20" s="213"/>
    </row>
    <row r="28" spans="1:6" x14ac:dyDescent="0.2">
      <c r="B28" s="139"/>
    </row>
  </sheetData>
  <mergeCells count="1">
    <mergeCell ref="E20:F20"/>
  </mergeCells>
  <pageMargins left="0.70866141732283472" right="0.70866141732283472" top="0.78740157480314965" bottom="0.78740157480314965" header="0.31496062992125984" footer="0.31496062992125984"/>
  <pageSetup paperSize="9" scale="74" fitToHeight="100" orientation="portrait" r:id="rId1"/>
  <headerFooter>
    <oddHeader>&amp;CČOV Tišnov - Březina, intenzifikace a rozšíření&amp;RPS01-PS06-Technologická část</oddHeader>
    <oddFooter>&amp;L&amp;D&amp;C&amp;F&amp;R&amp;P/&amp;N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11"/>
    <pageSetUpPr fitToPage="1"/>
  </sheetPr>
  <dimension ref="A1:G75"/>
  <sheetViews>
    <sheetView view="pageBreakPreview" zoomScaleNormal="100" zoomScaleSheetLayoutView="100" workbookViewId="0">
      <selection activeCell="K30" sqref="K30"/>
    </sheetView>
  </sheetViews>
  <sheetFormatPr defaultRowHeight="12.75" x14ac:dyDescent="0.2"/>
  <cols>
    <col min="1" max="1" width="10.140625" style="21" bestFit="1" customWidth="1"/>
    <col min="2" max="2" width="65.140625" style="2" bestFit="1" customWidth="1"/>
    <col min="3" max="3" width="9.140625" style="1"/>
    <col min="4" max="4" width="9.28515625" style="1" bestFit="1" customWidth="1"/>
    <col min="5" max="5" width="10.42578125" style="2" customWidth="1"/>
    <col min="6" max="6" width="13" style="2" customWidth="1"/>
    <col min="7" max="16384" width="9.140625" style="2"/>
  </cols>
  <sheetData>
    <row r="1" spans="1:7" x14ac:dyDescent="0.2">
      <c r="A1" s="6" t="s">
        <v>0</v>
      </c>
      <c r="B1" s="7" t="s">
        <v>1308</v>
      </c>
      <c r="C1" s="8"/>
      <c r="D1" s="9"/>
      <c r="E1" s="4"/>
      <c r="F1" s="4"/>
    </row>
    <row r="2" spans="1:7" x14ac:dyDescent="0.2">
      <c r="A2" s="6"/>
      <c r="B2" s="10" t="s">
        <v>1249</v>
      </c>
      <c r="C2" s="8"/>
      <c r="D2" s="9"/>
      <c r="E2" s="4"/>
      <c r="F2" s="4"/>
    </row>
    <row r="3" spans="1:7" x14ac:dyDescent="0.2">
      <c r="A3" s="18"/>
      <c r="B3" s="3"/>
      <c r="C3" s="5"/>
      <c r="D3" s="5"/>
      <c r="E3" s="3"/>
      <c r="F3" s="3"/>
    </row>
    <row r="4" spans="1:7" x14ac:dyDescent="0.2">
      <c r="A4" s="19" t="s">
        <v>1</v>
      </c>
      <c r="B4" s="13" t="s">
        <v>2</v>
      </c>
      <c r="C4" s="14" t="s">
        <v>3</v>
      </c>
      <c r="D4" s="14" t="s">
        <v>4</v>
      </c>
      <c r="E4" s="14" t="s">
        <v>6</v>
      </c>
      <c r="F4" s="14" t="s">
        <v>5</v>
      </c>
    </row>
    <row r="5" spans="1:7" x14ac:dyDescent="0.2">
      <c r="A5" s="20">
        <v>1</v>
      </c>
      <c r="B5" s="12">
        <v>2</v>
      </c>
      <c r="C5" s="12">
        <v>3</v>
      </c>
      <c r="D5" s="12">
        <v>4</v>
      </c>
      <c r="E5" s="12">
        <v>5</v>
      </c>
      <c r="F5" s="12">
        <v>6</v>
      </c>
    </row>
    <row r="7" spans="1:7" x14ac:dyDescent="0.2">
      <c r="A7" s="104" t="s">
        <v>120</v>
      </c>
      <c r="B7" s="105" t="s">
        <v>115</v>
      </c>
      <c r="C7" s="106"/>
      <c r="D7" s="107"/>
      <c r="E7" s="106"/>
      <c r="F7" s="107"/>
      <c r="G7" s="97"/>
    </row>
    <row r="8" spans="1:7" x14ac:dyDescent="0.2">
      <c r="A8" s="48" t="s">
        <v>845</v>
      </c>
      <c r="B8" s="53" t="s">
        <v>325</v>
      </c>
      <c r="C8" s="54" t="s">
        <v>94</v>
      </c>
      <c r="D8" s="54">
        <v>1</v>
      </c>
      <c r="E8" s="55">
        <v>0</v>
      </c>
      <c r="F8" s="82">
        <f>D8*E8</f>
        <v>0</v>
      </c>
      <c r="G8" s="97"/>
    </row>
    <row r="9" spans="1:7" x14ac:dyDescent="0.2">
      <c r="A9" s="62"/>
      <c r="B9" s="26" t="s">
        <v>333</v>
      </c>
      <c r="C9" s="22"/>
      <c r="D9" s="56"/>
      <c r="E9" s="56"/>
      <c r="F9" s="56"/>
      <c r="G9" s="97"/>
    </row>
    <row r="10" spans="1:7" x14ac:dyDescent="0.2">
      <c r="A10" s="62"/>
      <c r="B10" s="26" t="s">
        <v>528</v>
      </c>
      <c r="C10" s="22"/>
      <c r="D10" s="56"/>
      <c r="E10" s="56"/>
      <c r="F10" s="56"/>
      <c r="G10" s="97"/>
    </row>
    <row r="11" spans="1:7" x14ac:dyDescent="0.2">
      <c r="A11" s="62"/>
      <c r="B11" s="26" t="s">
        <v>316</v>
      </c>
      <c r="C11" s="22"/>
      <c r="D11" s="56"/>
      <c r="E11" s="56"/>
      <c r="F11" s="56"/>
      <c r="G11" s="97"/>
    </row>
    <row r="12" spans="1:7" x14ac:dyDescent="0.2">
      <c r="A12" s="62"/>
      <c r="B12" s="26" t="s">
        <v>1214</v>
      </c>
      <c r="C12" s="22"/>
      <c r="D12" s="56"/>
      <c r="E12" s="56"/>
      <c r="F12" s="56"/>
      <c r="G12" s="97"/>
    </row>
    <row r="13" spans="1:7" ht="45" x14ac:dyDescent="0.2">
      <c r="A13" s="79"/>
      <c r="B13" s="26" t="s">
        <v>326</v>
      </c>
      <c r="C13" s="22"/>
      <c r="D13" s="56"/>
      <c r="E13" s="56"/>
      <c r="F13" s="56"/>
      <c r="G13" s="97"/>
    </row>
    <row r="14" spans="1:7" ht="56.25" x14ac:dyDescent="0.2">
      <c r="A14" s="79"/>
      <c r="B14" s="26" t="s">
        <v>327</v>
      </c>
      <c r="C14" s="22"/>
      <c r="D14" s="56"/>
      <c r="E14" s="56"/>
      <c r="F14" s="56"/>
      <c r="G14" s="97"/>
    </row>
    <row r="15" spans="1:7" ht="22.5" x14ac:dyDescent="0.2">
      <c r="A15" s="124"/>
      <c r="B15" s="127" t="s">
        <v>323</v>
      </c>
      <c r="C15" s="22"/>
      <c r="D15" s="56"/>
      <c r="E15" s="56"/>
      <c r="F15" s="56"/>
      <c r="G15" s="97"/>
    </row>
    <row r="16" spans="1:7" x14ac:dyDescent="0.2">
      <c r="A16" s="62"/>
      <c r="B16" s="26" t="s">
        <v>329</v>
      </c>
      <c r="C16" s="22"/>
      <c r="D16" s="56"/>
      <c r="E16" s="56"/>
      <c r="F16" s="56"/>
      <c r="G16" s="97"/>
    </row>
    <row r="17" spans="1:7" x14ac:dyDescent="0.2">
      <c r="A17" s="62"/>
      <c r="B17" s="26" t="s">
        <v>330</v>
      </c>
      <c r="C17" s="22"/>
      <c r="D17" s="56"/>
      <c r="E17" s="56"/>
      <c r="F17" s="56"/>
      <c r="G17" s="97"/>
    </row>
    <row r="18" spans="1:7" x14ac:dyDescent="0.2">
      <c r="A18" s="28"/>
      <c r="B18" s="57"/>
      <c r="C18" s="32"/>
      <c r="D18" s="33"/>
      <c r="E18" s="42"/>
      <c r="F18" s="42"/>
      <c r="G18" s="97"/>
    </row>
    <row r="19" spans="1:7" x14ac:dyDescent="0.2">
      <c r="A19" s="48" t="s">
        <v>846</v>
      </c>
      <c r="B19" s="53" t="s">
        <v>325</v>
      </c>
      <c r="C19" s="54" t="s">
        <v>94</v>
      </c>
      <c r="D19" s="54">
        <v>1</v>
      </c>
      <c r="E19" s="55">
        <v>0</v>
      </c>
      <c r="F19" s="82">
        <f>D19*E19</f>
        <v>0</v>
      </c>
      <c r="G19" s="97"/>
    </row>
    <row r="20" spans="1:7" x14ac:dyDescent="0.2">
      <c r="A20" s="62"/>
      <c r="B20" s="26" t="s">
        <v>1215</v>
      </c>
      <c r="C20" s="22"/>
      <c r="D20" s="56"/>
      <c r="E20" s="56"/>
      <c r="F20" s="56"/>
      <c r="G20" s="97"/>
    </row>
    <row r="21" spans="1:7" x14ac:dyDescent="0.2">
      <c r="A21" s="62"/>
      <c r="B21" s="26" t="s">
        <v>528</v>
      </c>
      <c r="C21" s="22"/>
      <c r="D21" s="56"/>
      <c r="E21" s="56"/>
      <c r="F21" s="56"/>
      <c r="G21" s="97"/>
    </row>
    <row r="22" spans="1:7" x14ac:dyDescent="0.2">
      <c r="A22" s="62"/>
      <c r="B22" s="26" t="s">
        <v>316</v>
      </c>
      <c r="C22" s="22"/>
      <c r="D22" s="56"/>
      <c r="E22" s="56"/>
      <c r="F22" s="56"/>
      <c r="G22" s="97"/>
    </row>
    <row r="23" spans="1:7" x14ac:dyDescent="0.2">
      <c r="A23" s="62"/>
      <c r="B23" s="26" t="s">
        <v>1214</v>
      </c>
      <c r="C23" s="22"/>
      <c r="D23" s="56"/>
      <c r="E23" s="56"/>
      <c r="F23" s="56"/>
      <c r="G23" s="97"/>
    </row>
    <row r="24" spans="1:7" ht="45" x14ac:dyDescent="0.2">
      <c r="A24" s="79"/>
      <c r="B24" s="26" t="s">
        <v>326</v>
      </c>
      <c r="C24" s="22"/>
      <c r="D24" s="56"/>
      <c r="E24" s="56"/>
      <c r="F24" s="56"/>
      <c r="G24" s="97"/>
    </row>
    <row r="25" spans="1:7" ht="56.25" x14ac:dyDescent="0.2">
      <c r="A25" s="79"/>
      <c r="B25" s="26" t="s">
        <v>327</v>
      </c>
      <c r="C25" s="22"/>
      <c r="D25" s="56"/>
      <c r="E25" s="56"/>
      <c r="F25" s="56"/>
      <c r="G25" s="97"/>
    </row>
    <row r="26" spans="1:7" ht="22.5" x14ac:dyDescent="0.2">
      <c r="A26" s="124"/>
      <c r="B26" s="127" t="s">
        <v>323</v>
      </c>
      <c r="C26" s="22"/>
      <c r="D26" s="56"/>
      <c r="E26" s="56"/>
      <c r="F26" s="56"/>
      <c r="G26" s="97"/>
    </row>
    <row r="27" spans="1:7" x14ac:dyDescent="0.2">
      <c r="A27" s="124"/>
      <c r="B27" s="127" t="s">
        <v>328</v>
      </c>
      <c r="C27" s="22"/>
      <c r="D27" s="56"/>
      <c r="E27" s="56"/>
      <c r="F27" s="56"/>
      <c r="G27" s="97"/>
    </row>
    <row r="28" spans="1:7" x14ac:dyDescent="0.2">
      <c r="A28" s="62"/>
      <c r="B28" s="26" t="s">
        <v>329</v>
      </c>
      <c r="C28" s="22"/>
      <c r="D28" s="56"/>
      <c r="E28" s="56"/>
      <c r="F28" s="56"/>
      <c r="G28" s="97"/>
    </row>
    <row r="29" spans="1:7" x14ac:dyDescent="0.2">
      <c r="A29" s="62"/>
      <c r="B29" s="26" t="s">
        <v>330</v>
      </c>
      <c r="C29" s="22"/>
      <c r="D29" s="56"/>
      <c r="E29" s="56"/>
      <c r="F29" s="56"/>
      <c r="G29" s="97"/>
    </row>
    <row r="30" spans="1:7" x14ac:dyDescent="0.2">
      <c r="A30" s="28"/>
      <c r="B30" s="57"/>
      <c r="C30" s="32"/>
      <c r="D30" s="33"/>
      <c r="E30" s="42"/>
      <c r="F30" s="42"/>
      <c r="G30" s="97"/>
    </row>
    <row r="31" spans="1:7" x14ac:dyDescent="0.2">
      <c r="A31" s="48" t="s">
        <v>847</v>
      </c>
      <c r="B31" s="53" t="s">
        <v>325</v>
      </c>
      <c r="C31" s="54" t="s">
        <v>94</v>
      </c>
      <c r="D31" s="54">
        <v>1</v>
      </c>
      <c r="E31" s="55">
        <v>0</v>
      </c>
      <c r="F31" s="82">
        <f>D31*E31</f>
        <v>0</v>
      </c>
      <c r="G31" s="97"/>
    </row>
    <row r="32" spans="1:7" x14ac:dyDescent="0.2">
      <c r="A32" s="62"/>
      <c r="B32" s="26" t="s">
        <v>334</v>
      </c>
      <c r="C32" s="22"/>
      <c r="D32" s="56"/>
      <c r="E32" s="56"/>
      <c r="F32" s="56"/>
      <c r="G32" s="97"/>
    </row>
    <row r="33" spans="1:7" x14ac:dyDescent="0.2">
      <c r="A33" s="62"/>
      <c r="B33" s="26" t="s">
        <v>528</v>
      </c>
      <c r="C33" s="22"/>
      <c r="D33" s="56"/>
      <c r="E33" s="56"/>
      <c r="F33" s="56"/>
      <c r="G33" s="97"/>
    </row>
    <row r="34" spans="1:7" x14ac:dyDescent="0.2">
      <c r="A34" s="62"/>
      <c r="B34" s="26" t="s">
        <v>316</v>
      </c>
      <c r="C34" s="22"/>
      <c r="D34" s="56"/>
      <c r="E34" s="56"/>
      <c r="F34" s="56"/>
      <c r="G34" s="97"/>
    </row>
    <row r="35" spans="1:7" ht="90" x14ac:dyDescent="0.2">
      <c r="A35" s="62"/>
      <c r="B35" s="26" t="s">
        <v>1250</v>
      </c>
      <c r="C35" s="22"/>
      <c r="D35" s="56"/>
      <c r="E35" s="56"/>
      <c r="F35" s="56"/>
      <c r="G35" s="97"/>
    </row>
    <row r="36" spans="1:7" ht="45" x14ac:dyDescent="0.2">
      <c r="A36" s="79"/>
      <c r="B36" s="26" t="s">
        <v>326</v>
      </c>
      <c r="C36" s="22"/>
      <c r="D36" s="56"/>
      <c r="E36" s="56"/>
      <c r="F36" s="56"/>
      <c r="G36" s="97"/>
    </row>
    <row r="37" spans="1:7" ht="56.25" x14ac:dyDescent="0.2">
      <c r="A37" s="79"/>
      <c r="B37" s="26" t="s">
        <v>327</v>
      </c>
      <c r="C37" s="22"/>
      <c r="D37" s="56"/>
      <c r="E37" s="56"/>
      <c r="F37" s="56"/>
      <c r="G37" s="97"/>
    </row>
    <row r="38" spans="1:7" ht="22.5" x14ac:dyDescent="0.2">
      <c r="A38" s="124"/>
      <c r="B38" s="127" t="s">
        <v>323</v>
      </c>
      <c r="C38" s="22"/>
      <c r="D38" s="56"/>
      <c r="E38" s="56"/>
      <c r="F38" s="56"/>
      <c r="G38" s="97"/>
    </row>
    <row r="39" spans="1:7" x14ac:dyDescent="0.2">
      <c r="A39" s="62"/>
      <c r="B39" s="26" t="s">
        <v>329</v>
      </c>
      <c r="C39" s="22"/>
      <c r="D39" s="56"/>
      <c r="E39" s="56"/>
      <c r="F39" s="56"/>
      <c r="G39" s="97"/>
    </row>
    <row r="40" spans="1:7" x14ac:dyDescent="0.2">
      <c r="A40" s="62"/>
      <c r="B40" s="26" t="s">
        <v>330</v>
      </c>
      <c r="C40" s="22"/>
      <c r="D40" s="56"/>
      <c r="E40" s="56"/>
      <c r="F40" s="56"/>
      <c r="G40" s="97"/>
    </row>
    <row r="41" spans="1:7" x14ac:dyDescent="0.2">
      <c r="A41" s="28"/>
      <c r="B41" s="57"/>
      <c r="C41" s="32"/>
      <c r="D41" s="33"/>
      <c r="E41" s="42"/>
      <c r="F41" s="42"/>
      <c r="G41" s="97"/>
    </row>
    <row r="42" spans="1:7" x14ac:dyDescent="0.2">
      <c r="A42" s="48" t="s">
        <v>74</v>
      </c>
      <c r="B42" s="53" t="s">
        <v>314</v>
      </c>
      <c r="C42" s="54" t="s">
        <v>94</v>
      </c>
      <c r="D42" s="54">
        <v>1</v>
      </c>
      <c r="E42" s="55">
        <v>0</v>
      </c>
      <c r="F42" s="82">
        <f>D42*E42</f>
        <v>0</v>
      </c>
      <c r="G42" s="97"/>
    </row>
    <row r="43" spans="1:7" x14ac:dyDescent="0.2">
      <c r="A43" s="62"/>
      <c r="B43" s="26" t="s">
        <v>315</v>
      </c>
      <c r="C43" s="22"/>
      <c r="D43" s="56"/>
      <c r="E43" s="56"/>
      <c r="F43" s="56"/>
      <c r="G43" s="97"/>
    </row>
    <row r="44" spans="1:7" x14ac:dyDescent="0.2">
      <c r="A44" s="62"/>
      <c r="B44" s="26" t="s">
        <v>529</v>
      </c>
      <c r="C44" s="22"/>
      <c r="D44" s="56"/>
      <c r="E44" s="56"/>
      <c r="F44" s="56"/>
      <c r="G44" s="97"/>
    </row>
    <row r="45" spans="1:7" x14ac:dyDescent="0.2">
      <c r="A45" s="62"/>
      <c r="B45" s="26" t="s">
        <v>316</v>
      </c>
      <c r="C45" s="22"/>
      <c r="D45" s="56"/>
      <c r="E45" s="56"/>
      <c r="F45" s="56"/>
      <c r="G45" s="97"/>
    </row>
    <row r="46" spans="1:7" x14ac:dyDescent="0.2">
      <c r="A46" s="62"/>
      <c r="B46" s="26" t="s">
        <v>527</v>
      </c>
      <c r="C46" s="22"/>
      <c r="D46" s="56"/>
      <c r="E46" s="56"/>
      <c r="F46" s="56"/>
      <c r="G46" s="97"/>
    </row>
    <row r="47" spans="1:7" ht="135" x14ac:dyDescent="0.2">
      <c r="A47" s="62"/>
      <c r="B47" s="26" t="s">
        <v>317</v>
      </c>
      <c r="C47" s="22"/>
      <c r="D47" s="56"/>
      <c r="E47" s="56"/>
      <c r="F47" s="56"/>
      <c r="G47" s="97"/>
    </row>
    <row r="48" spans="1:7" ht="45" x14ac:dyDescent="0.2">
      <c r="A48" s="62"/>
      <c r="B48" s="26" t="s">
        <v>318</v>
      </c>
      <c r="C48" s="22"/>
      <c r="D48" s="56"/>
      <c r="E48" s="56"/>
      <c r="F48" s="56"/>
      <c r="G48" s="97"/>
    </row>
    <row r="49" spans="1:7" ht="22.5" x14ac:dyDescent="0.2">
      <c r="A49" s="124"/>
      <c r="B49" s="26" t="s">
        <v>335</v>
      </c>
      <c r="C49" s="56"/>
      <c r="D49" s="56"/>
      <c r="E49" s="56"/>
      <c r="F49" s="56"/>
      <c r="G49" s="97"/>
    </row>
    <row r="50" spans="1:7" x14ac:dyDescent="0.2">
      <c r="A50" s="125"/>
      <c r="B50" s="27"/>
      <c r="C50" s="57"/>
      <c r="D50" s="57"/>
      <c r="E50" s="57"/>
      <c r="F50" s="57"/>
      <c r="G50" s="97"/>
    </row>
    <row r="51" spans="1:7" x14ac:dyDescent="0.2">
      <c r="A51" s="48" t="s">
        <v>73</v>
      </c>
      <c r="B51" s="53" t="s">
        <v>319</v>
      </c>
      <c r="C51" s="54" t="s">
        <v>95</v>
      </c>
      <c r="D51" s="54">
        <v>1</v>
      </c>
      <c r="E51" s="55">
        <v>0</v>
      </c>
      <c r="F51" s="82">
        <f>D51*E51</f>
        <v>0</v>
      </c>
      <c r="G51" s="97"/>
    </row>
    <row r="52" spans="1:7" ht="22.5" x14ac:dyDescent="0.2">
      <c r="A52" s="62"/>
      <c r="B52" s="26" t="s">
        <v>331</v>
      </c>
      <c r="C52" s="22"/>
      <c r="D52" s="56"/>
      <c r="E52" s="56"/>
      <c r="F52" s="56"/>
      <c r="G52" s="97"/>
    </row>
    <row r="53" spans="1:7" ht="22.5" x14ac:dyDescent="0.2">
      <c r="A53" s="62"/>
      <c r="B53" s="26" t="s">
        <v>990</v>
      </c>
      <c r="C53" s="22"/>
      <c r="D53" s="56"/>
      <c r="E53" s="56"/>
      <c r="F53" s="56"/>
      <c r="G53" s="97"/>
    </row>
    <row r="54" spans="1:7" x14ac:dyDescent="0.2">
      <c r="A54" s="62"/>
      <c r="B54" s="26" t="s">
        <v>316</v>
      </c>
      <c r="C54" s="22"/>
      <c r="D54" s="56"/>
      <c r="E54" s="56"/>
      <c r="F54" s="56"/>
      <c r="G54" s="97"/>
    </row>
    <row r="55" spans="1:7" x14ac:dyDescent="0.2">
      <c r="A55" s="62"/>
      <c r="B55" s="26" t="s">
        <v>332</v>
      </c>
      <c r="C55" s="22"/>
      <c r="D55" s="56"/>
      <c r="E55" s="56"/>
      <c r="F55" s="56"/>
      <c r="G55" s="97"/>
    </row>
    <row r="56" spans="1:7" x14ac:dyDescent="0.2">
      <c r="A56" s="62"/>
      <c r="B56" s="26" t="s">
        <v>320</v>
      </c>
      <c r="C56" s="22"/>
      <c r="D56" s="56"/>
      <c r="E56" s="56"/>
      <c r="F56" s="56"/>
      <c r="G56" s="97"/>
    </row>
    <row r="57" spans="1:7" x14ac:dyDescent="0.2">
      <c r="A57" s="62"/>
      <c r="B57" s="26" t="s">
        <v>337</v>
      </c>
      <c r="C57" s="22"/>
      <c r="D57" s="56"/>
      <c r="E57" s="56"/>
      <c r="F57" s="56"/>
      <c r="G57" s="97"/>
    </row>
    <row r="58" spans="1:7" ht="45" x14ac:dyDescent="0.2">
      <c r="A58" s="124"/>
      <c r="B58" s="26" t="s">
        <v>336</v>
      </c>
      <c r="C58" s="56"/>
      <c r="D58" s="56"/>
      <c r="E58" s="56"/>
      <c r="F58" s="56"/>
      <c r="G58" s="97"/>
    </row>
    <row r="59" spans="1:7" ht="45" x14ac:dyDescent="0.2">
      <c r="A59" s="50"/>
      <c r="B59" s="127" t="s">
        <v>321</v>
      </c>
      <c r="C59" s="56"/>
      <c r="D59" s="56"/>
      <c r="E59" s="56"/>
      <c r="F59" s="56"/>
      <c r="G59" s="97"/>
    </row>
    <row r="60" spans="1:7" ht="112.5" x14ac:dyDescent="0.2">
      <c r="A60" s="124"/>
      <c r="B60" s="127" t="s">
        <v>322</v>
      </c>
      <c r="C60" s="56"/>
      <c r="D60" s="56"/>
      <c r="E60" s="56"/>
      <c r="F60" s="56"/>
      <c r="G60" s="97"/>
    </row>
    <row r="61" spans="1:7" ht="22.5" x14ac:dyDescent="0.2">
      <c r="A61" s="50"/>
      <c r="B61" s="127" t="s">
        <v>323</v>
      </c>
      <c r="C61" s="56"/>
      <c r="D61" s="56"/>
      <c r="E61" s="56"/>
      <c r="F61" s="56"/>
      <c r="G61" s="97"/>
    </row>
    <row r="62" spans="1:7" x14ac:dyDescent="0.2">
      <c r="A62" s="124"/>
      <c r="B62" s="127" t="s">
        <v>324</v>
      </c>
      <c r="C62" s="56"/>
      <c r="D62" s="56"/>
      <c r="E62" s="56"/>
      <c r="F62" s="56"/>
      <c r="G62" s="97"/>
    </row>
    <row r="63" spans="1:7" x14ac:dyDescent="0.2">
      <c r="A63" s="125"/>
      <c r="B63" s="138"/>
      <c r="C63" s="57"/>
      <c r="D63" s="57"/>
      <c r="E63" s="57"/>
      <c r="F63" s="57"/>
      <c r="G63" s="97"/>
    </row>
    <row r="64" spans="1:7" x14ac:dyDescent="0.2">
      <c r="A64" s="48" t="s">
        <v>72</v>
      </c>
      <c r="B64" s="25" t="s">
        <v>202</v>
      </c>
      <c r="C64" s="29" t="s">
        <v>119</v>
      </c>
      <c r="D64" s="30" t="s">
        <v>119</v>
      </c>
      <c r="E64" s="49"/>
      <c r="F64" s="49"/>
      <c r="G64" s="97"/>
    </row>
    <row r="65" spans="1:7" x14ac:dyDescent="0.2">
      <c r="A65" s="28"/>
      <c r="B65" s="57"/>
      <c r="C65" s="32"/>
      <c r="D65" s="33"/>
      <c r="E65" s="42"/>
      <c r="F65" s="42"/>
      <c r="G65" s="97"/>
    </row>
    <row r="66" spans="1:7" x14ac:dyDescent="0.2">
      <c r="A66" s="48" t="s">
        <v>71</v>
      </c>
      <c r="B66" s="25" t="s">
        <v>198</v>
      </c>
      <c r="C66" s="24" t="s">
        <v>95</v>
      </c>
      <c r="D66" s="24">
        <v>1</v>
      </c>
      <c r="E66" s="148">
        <v>0</v>
      </c>
      <c r="F66" s="66">
        <f>D66*E66</f>
        <v>0</v>
      </c>
      <c r="G66" s="97"/>
    </row>
    <row r="67" spans="1:7" ht="56.25" x14ac:dyDescent="0.2">
      <c r="A67" s="62"/>
      <c r="B67" s="26" t="s">
        <v>1277</v>
      </c>
      <c r="C67" s="22"/>
      <c r="D67" s="22"/>
      <c r="E67" s="58"/>
      <c r="F67" s="58"/>
      <c r="G67" s="97"/>
    </row>
    <row r="68" spans="1:7" x14ac:dyDescent="0.2">
      <c r="A68" s="62"/>
      <c r="B68" s="26" t="s">
        <v>991</v>
      </c>
      <c r="C68" s="22"/>
      <c r="D68" s="22"/>
      <c r="E68" s="58"/>
      <c r="F68" s="58"/>
      <c r="G68" s="97"/>
    </row>
    <row r="69" spans="1:7" x14ac:dyDescent="0.2">
      <c r="A69" s="62"/>
      <c r="B69" s="26"/>
      <c r="C69" s="22"/>
      <c r="D69" s="22"/>
      <c r="E69" s="58"/>
      <c r="F69" s="58"/>
      <c r="G69" s="97"/>
    </row>
    <row r="70" spans="1:7" x14ac:dyDescent="0.2">
      <c r="A70" s="104"/>
      <c r="B70" s="105"/>
      <c r="C70" s="106"/>
      <c r="D70" s="107"/>
      <c r="E70" s="106"/>
      <c r="F70" s="107"/>
      <c r="G70" s="97"/>
    </row>
    <row r="71" spans="1:7" x14ac:dyDescent="0.2">
      <c r="A71" s="48" t="s">
        <v>70</v>
      </c>
      <c r="B71" s="25" t="s">
        <v>841</v>
      </c>
      <c r="C71" s="24" t="s">
        <v>95</v>
      </c>
      <c r="D71" s="24">
        <v>1</v>
      </c>
      <c r="E71" s="36">
        <v>0</v>
      </c>
      <c r="F71" s="66">
        <f>D71*E71</f>
        <v>0</v>
      </c>
    </row>
    <row r="72" spans="1:7" ht="67.5" x14ac:dyDescent="0.2">
      <c r="A72" s="100"/>
      <c r="B72" s="26" t="s">
        <v>1239</v>
      </c>
      <c r="C72" s="26"/>
      <c r="D72" s="26"/>
      <c r="E72" s="26"/>
      <c r="F72" s="26"/>
    </row>
    <row r="73" spans="1:7" ht="22.5" x14ac:dyDescent="0.2">
      <c r="A73" s="126"/>
      <c r="B73" s="27" t="s">
        <v>1263</v>
      </c>
      <c r="C73" s="27"/>
      <c r="D73" s="27"/>
      <c r="E73" s="27"/>
      <c r="F73" s="27"/>
    </row>
    <row r="75" spans="1:7" s="164" customFormat="1" ht="15" x14ac:dyDescent="0.2">
      <c r="A75" s="161"/>
      <c r="B75" s="161" t="s">
        <v>1324</v>
      </c>
      <c r="C75" s="161"/>
      <c r="D75" s="161"/>
      <c r="E75" s="209">
        <f>SUM(F8:F73)</f>
        <v>0</v>
      </c>
      <c r="F75" s="210"/>
    </row>
  </sheetData>
  <mergeCells count="1">
    <mergeCell ref="E75:F75"/>
  </mergeCells>
  <pageMargins left="0.70866141732283472" right="0.70866141732283472" top="0.78740157480314965" bottom="0.78740157480314965" header="0.31496062992125984" footer="0.31496062992125984"/>
  <pageSetup paperSize="9" scale="76" fitToHeight="100" orientation="portrait" r:id="rId1"/>
  <headerFooter>
    <oddHeader>&amp;CČOV Tišnov - Březina, intenzifikace a rozšíření&amp;RPS01-PS06-Technologická část</oddHeader>
    <oddFooter>&amp;L&amp;D&amp;C&amp;F&amp;R&amp;P/&amp;N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vt:i4>
      </vt:variant>
      <vt:variant>
        <vt:lpstr>Pojmenované oblasti</vt:lpstr>
      </vt:variant>
      <vt:variant>
        <vt:i4>13</vt:i4>
      </vt:variant>
    </vt:vector>
  </HeadingPairs>
  <TitlesOfParts>
    <vt:vector size="20" baseType="lpstr">
      <vt:lpstr>rekapitulace</vt:lpstr>
      <vt:lpstr>PS 01</vt:lpstr>
      <vt:lpstr>PS 02</vt:lpstr>
      <vt:lpstr>PS 03</vt:lpstr>
      <vt:lpstr>PS 04</vt:lpstr>
      <vt:lpstr>PS 05</vt:lpstr>
      <vt:lpstr>PS 06</vt:lpstr>
      <vt:lpstr>'PS 01'!Názvy_tisku</vt:lpstr>
      <vt:lpstr>'PS 02'!Názvy_tisku</vt:lpstr>
      <vt:lpstr>'PS 03'!Názvy_tisku</vt:lpstr>
      <vt:lpstr>'PS 04'!Názvy_tisku</vt:lpstr>
      <vt:lpstr>'PS 05'!Názvy_tisku</vt:lpstr>
      <vt:lpstr>'PS 06'!Názvy_tisku</vt:lpstr>
      <vt:lpstr>'PS 01'!Oblast_tisku</vt:lpstr>
      <vt:lpstr>'PS 02'!Oblast_tisku</vt:lpstr>
      <vt:lpstr>'PS 03'!Oblast_tisku</vt:lpstr>
      <vt:lpstr>'PS 04'!Oblast_tisku</vt:lpstr>
      <vt:lpstr>'PS 05'!Oblast_tisku</vt:lpstr>
      <vt:lpstr>'PS 06'!Oblast_tisku</vt:lpstr>
      <vt:lpstr>rekapitulace!Oblast_tisku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Ing.Antonín Vach</dc:creator>
  <cp:lastModifiedBy>Havlů Igor</cp:lastModifiedBy>
  <cp:lastPrinted>2022-09-08T07:22:05Z</cp:lastPrinted>
  <dcterms:created xsi:type="dcterms:W3CDTF">1999-02-10T15:18:53Z</dcterms:created>
  <dcterms:modified xsi:type="dcterms:W3CDTF">2023-02-20T09:22:51Z</dcterms:modified>
</cp:coreProperties>
</file>